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mc:AlternateContent xmlns:mc="http://schemas.openxmlformats.org/markup-compatibility/2006">
    <mc:Choice Requires="x15">
      <x15ac:absPath xmlns:x15ac="http://schemas.microsoft.com/office/spreadsheetml/2010/11/ac" url="Y:\Agence\Dossiers en cours\08_Aurélien Masurel\2026\02- LILLE\"/>
    </mc:Choice>
  </mc:AlternateContent>
  <xr:revisionPtr revIDLastSave="0" documentId="13_ncr:1_{EEE45660-59BC-47E7-A079-0A6C6E02A496}" xr6:coauthVersionLast="47" xr6:coauthVersionMax="47" xr10:uidLastSave="{00000000-0000-0000-0000-000000000000}"/>
  <bookViews>
    <workbookView xWindow="0" yWindow="15" windowWidth="15750" windowHeight="15375" tabRatio="785" xr2:uid="{00000000-000D-0000-FFFF-FFFF00000000}"/>
  </bookViews>
  <sheets>
    <sheet name="Pdg-03" sheetId="79" r:id="rId1"/>
    <sheet name="Lot 03_Men" sheetId="16" r:id="rId2"/>
    <sheet name="Lot 03_Men_Récap" sheetId="64" r:id="rId3"/>
  </sheets>
  <definedNames>
    <definedName name="BuiltIn_Print_Area___6">"$#REF !.$A$24:$G$70"</definedName>
    <definedName name="BuiltIn_Print_Area___7">"$#REF !.$A$#REF !:$E$#REF !"</definedName>
    <definedName name="BuiltIn_Print_Titles___1">"$#REF !.$A$#REF !:$IF$#REF !"</definedName>
    <definedName name="BuiltIn_Print_Titles___2">"$#REF !.$A$3:$IR$3"</definedName>
    <definedName name="BuiltIn_Print_Titles___3">"$#REF !.$A$#REF !:$IP$#REF !"</definedName>
    <definedName name="BuiltIn_Print_Titles___4">"$#REF !.$A$#REF !:$IF$#REF !"</definedName>
    <definedName name="Excel_BuiltIn_Print_Area_1" localSheetId="2">"$#REF !.$A$1:$K$172"</definedName>
    <definedName name="Excel_BuiltIn_Print_Area_1">0</definedName>
    <definedName name="Excel_BuiltIn_Print_Area_2">0</definedName>
    <definedName name="Excel_BuiltIn_Print_Area_3">0</definedName>
    <definedName name="Excel_BuiltIn_Print_Area_4">0</definedName>
    <definedName name="Excel_BuiltIn_Print_Area_5">0</definedName>
    <definedName name="Excel_BuiltIn_Print_Area_6">0</definedName>
    <definedName name="Excel_BuiltIn_Print_Titles_1">"$#REF !.$A$1:$IT$5"</definedName>
    <definedName name="_xlnm.Print_Titles" localSheetId="1">'Lot 03_Men'!$1:$1</definedName>
    <definedName name="_xlnm.Print_Area" localSheetId="1">'Lot 03_Men'!$A$1:$H$36</definedName>
    <definedName name="_xlnm.Print_Area" localSheetId="2">'Lot 03_Men_Récap'!$A$1:$I$33</definedName>
    <definedName name="_xlnm.Print_Area" localSheetId="0">'Pdg-03'!$A$1:$H$31</definedName>
    <definedName name="Zone_impres_MI">"$#REF !.$A$#REF !:$E$#REF !"</definedName>
    <definedName name="Zone_impres_MI___0">"$#REF !.$A$24:$G$70"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1" i="79" l="1"/>
  <c r="H22" i="16"/>
  <c r="J22" i="16"/>
  <c r="A3" i="16" l="1"/>
  <c r="A9" i="79" s="1"/>
  <c r="B28" i="16"/>
  <c r="B15" i="16"/>
  <c r="B16" i="16"/>
  <c r="J12" i="16"/>
  <c r="J13" i="16"/>
  <c r="J14" i="16"/>
  <c r="J15" i="16"/>
  <c r="J16" i="16"/>
  <c r="J17" i="16"/>
  <c r="J18" i="16"/>
  <c r="J19" i="16"/>
  <c r="J20" i="16"/>
  <c r="J21" i="16"/>
  <c r="J23" i="16"/>
  <c r="J24" i="16"/>
  <c r="J25" i="16"/>
  <c r="J26" i="16"/>
  <c r="J27" i="16"/>
  <c r="J28" i="16"/>
  <c r="J29" i="16"/>
  <c r="J11" i="16"/>
  <c r="J10" i="16"/>
  <c r="H12" i="16"/>
  <c r="H21" i="16" l="1"/>
  <c r="F18" i="64" l="1"/>
  <c r="H17" i="64"/>
  <c r="G17" i="64"/>
  <c r="A5" i="16"/>
  <c r="B5" i="64" s="1"/>
  <c r="B12" i="64" s="1"/>
  <c r="B10" i="64" l="1"/>
  <c r="H29" i="16" l="1"/>
  <c r="A4" i="16"/>
  <c r="B4" i="64" s="1"/>
  <c r="H11" i="16" l="1"/>
  <c r="H14" i="16"/>
  <c r="H13" i="16"/>
  <c r="H20" i="16"/>
  <c r="H19" i="16"/>
  <c r="H18" i="16" l="1"/>
  <c r="H17" i="16" l="1"/>
  <c r="H10" i="16" l="1"/>
  <c r="H24" i="16" l="1"/>
  <c r="G7" i="64" s="1"/>
  <c r="C35" i="16"/>
  <c r="C34" i="16" l="1"/>
  <c r="B3" i="64"/>
  <c r="C31" i="16" l="1"/>
  <c r="B8" i="64" s="1"/>
  <c r="J30" i="16"/>
  <c r="B30" i="16"/>
  <c r="H31" i="16" l="1"/>
  <c r="C36" i="16"/>
  <c r="H35" i="16" l="1"/>
  <c r="G8" i="64"/>
  <c r="G10" i="64" l="1"/>
  <c r="G11" i="64" l="1"/>
  <c r="G12" i="64" s="1"/>
  <c r="C24" i="16" l="1"/>
  <c r="B7" i="64" s="1"/>
  <c r="J9" i="16" l="1"/>
  <c r="B22" i="16" s="1"/>
  <c r="B9" i="16"/>
  <c r="B17" i="16" l="1"/>
  <c r="B18" i="16"/>
  <c r="B29" i="16"/>
  <c r="B19" i="16"/>
  <c r="B11" i="16"/>
  <c r="B20" i="16"/>
  <c r="B10" i="16"/>
  <c r="B12" i="16"/>
  <c r="B21" i="16"/>
  <c r="B13" i="16"/>
  <c r="B14" i="16"/>
</calcChain>
</file>

<file path=xl/sharedStrings.xml><?xml version="1.0" encoding="utf-8"?>
<sst xmlns="http://schemas.openxmlformats.org/spreadsheetml/2006/main" count="82" uniqueCount="67">
  <si>
    <t>N°</t>
  </si>
  <si>
    <t>Désignation des ouvrages</t>
  </si>
  <si>
    <t>u</t>
  </si>
  <si>
    <t>Prix U.</t>
  </si>
  <si>
    <t>Montants</t>
  </si>
  <si>
    <t>TRAVAUX DIVERS</t>
  </si>
  <si>
    <t>Ens.</t>
  </si>
  <si>
    <t/>
  </si>
  <si>
    <t>3.1</t>
  </si>
  <si>
    <t>3.2</t>
  </si>
  <si>
    <t>MENUISERIE NEUVE</t>
  </si>
  <si>
    <t>- 8 rue de la Grande Chaussée - Sur rue</t>
  </si>
  <si>
    <t>- 10 rue de la Grande Chaussée - Sur rue</t>
  </si>
  <si>
    <t>- 12 rue de la Grande Chaussée - Sur rue</t>
  </si>
  <si>
    <t>- 12 rue de la Grande Chaussée - Sur cour</t>
  </si>
  <si>
    <t>- 4 rue de la Grande Chaussée - Sur rue</t>
  </si>
  <si>
    <t>- 6 rue de la Grande Chaussée - Sur rue</t>
  </si>
  <si>
    <t>RESTAURATION</t>
  </si>
  <si>
    <t>- 12 rue de la Grande Chaussée - Sur cour - Lucarne</t>
  </si>
  <si>
    <t>- 10 rue de la Grande Chaussée - Sur cour - Lucarne</t>
  </si>
  <si>
    <t>- 12 rue de la Grande Chaussée - Sur rue - Lucarne</t>
  </si>
  <si>
    <t>MENUISERIE EXTERIEURE BOIS</t>
  </si>
  <si>
    <t>- 4 rue de la Grande Chaussée - Sur rue - Lucarne</t>
  </si>
  <si>
    <t>3.1.1</t>
  </si>
  <si>
    <t>3.1.2</t>
  </si>
  <si>
    <t>DOCUMENTS CONTRACTUELS</t>
  </si>
  <si>
    <t>Plans, attachements, rapports, dossiers photographiques, etc. à produire comme stipulé dans les pièces écrites</t>
  </si>
  <si>
    <t>Quantités
MOE</t>
  </si>
  <si>
    <t>Quantités
Entreprise</t>
  </si>
  <si>
    <t>N° CCTP</t>
  </si>
  <si>
    <t>LILLE</t>
  </si>
  <si>
    <t>MAITRE D'OUVRAGE</t>
  </si>
  <si>
    <t>MAITRISE D'ŒUVRE</t>
  </si>
  <si>
    <t>4-12 rue de la Grande Armée</t>
  </si>
  <si>
    <t>Nord (59)</t>
  </si>
  <si>
    <t>LOT 03 : MENUISERIES</t>
  </si>
  <si>
    <t>Février 2026</t>
  </si>
  <si>
    <t>CCI Grand Lille
Place du Théâtre
59000 Lille</t>
  </si>
  <si>
    <t xml:space="preserve">ATELIER AURELIEN MASUREL
Architecte du patrimoine
6, avenue Adolphe max
59000 Lille
</t>
  </si>
  <si>
    <t>RÉCAPITULATION GÉNÉRALE DES PRIX TRAITES A FORFAIT</t>
  </si>
  <si>
    <t>TVA 20 %</t>
  </si>
  <si>
    <t>Travaux en Dépenses Contrôlées</t>
  </si>
  <si>
    <t>Matériaux</t>
  </si>
  <si>
    <t xml:space="preserve">  Coefficient à appliquer aux  prix de fournitures</t>
  </si>
  <si>
    <t xml:space="preserve">  (suivant déboursé hors TVA justifié par production de factures)</t>
  </si>
  <si>
    <t>Main d'Œuvre (prix horaire hors TVA)</t>
  </si>
  <si>
    <t xml:space="preserve">  Chef d'équipe</t>
  </si>
  <si>
    <t>CE</t>
  </si>
  <si>
    <t>€uro HT</t>
  </si>
  <si>
    <t xml:space="preserve">  Ouvrier hautement qualifié</t>
  </si>
  <si>
    <t>OHQ</t>
  </si>
  <si>
    <t xml:space="preserve">  Ouvrier qualifié</t>
  </si>
  <si>
    <t>OQ</t>
  </si>
  <si>
    <t xml:space="preserve">  Ouvrier spécialisé</t>
  </si>
  <si>
    <t>OS</t>
  </si>
  <si>
    <t xml:space="preserve">  Ouvrier manœuvre</t>
  </si>
  <si>
    <t>OM</t>
  </si>
  <si>
    <t>complété quant aux quantités et aux prix par l'Entrepreneur soussigné et arrêté à la somme de :</t>
  </si>
  <si>
    <t>A                                                         Le</t>
  </si>
  <si>
    <t>L'Entrepreneur</t>
  </si>
  <si>
    <t>(Signature et Cachet Commercial)</t>
  </si>
  <si>
    <t>- 10 rue de la Grande Chaussée - Pignon</t>
  </si>
  <si>
    <t>Fourniture et pose de menuiserie neuve en bois cis dépose existant, relevé, double vitrage, façons de petit bois, quincaillerie neuve, couche d'impression, mise en peinture et toutes sujétions de mise en œuvre</t>
  </si>
  <si>
    <t>Travaux de restauration de menuiserie en place cis remplacement pièces d'appuis en recherche, grattage, réparation, mise en jeu, ponçage, mise en peinture et toutes sujétions</t>
  </si>
  <si>
    <t>3.2.1</t>
  </si>
  <si>
    <t>CCTP</t>
  </si>
  <si>
    <t>La présente DPGF dressé par l'Architecte du Patrimoine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</si>
</sst>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 #,##0.00\ &quot;€&quot;_-;\-* #,##0.00\ &quot;€&quot;_-;_-* &quot;-&quot;??\ &quot;€&quot;_-;_-@_-"/>
    <numFmt numFmtId="43" formatCode="_-* #,##0.00_-;\-* #,##0.00_-;_-* &quot;-&quot;??_-;_-@_-"/>
    <numFmt numFmtId="164" formatCode="_-* #,##0.00\ _€_-;\-* #,##0.00\ _€_-;_-* &quot;-&quot;??\ _€_-;_-@_-"/>
    <numFmt numFmtId="165" formatCode="#,##0.00&quot; €&quot;;\-#,##0.00&quot; €&quot;"/>
    <numFmt numFmtId="166" formatCode="00"/>
    <numFmt numFmtId="167" formatCode="#,##0.00\ [$€-40C];[Red]\-#,##0.00\ [$€-40C]"/>
    <numFmt numFmtId="168" formatCode="0.000"/>
    <numFmt numFmtId="169" formatCode="_-* #,##0.00&quot; €&quot;_-;\-* #,##0.00&quot; €&quot;_-;_-* \-??&quot; €&quot;_-;_-@_-"/>
    <numFmt numFmtId="170" formatCode="#,##0.00[$€];[Red]\-#,##0.00[$€]"/>
    <numFmt numFmtId="171" formatCode="dd/mm/yy"/>
    <numFmt numFmtId="172" formatCode="#,##0.000"/>
    <numFmt numFmtId="173" formatCode="#,##0.00&quot; &quot;[$€-40C];[Red]&quot;-&quot;#,##0.00&quot; &quot;[$€-40C]"/>
    <numFmt numFmtId="174" formatCode="#,##0.00[$€];[Red]&quot;-&quot;#,##0.00[$€]"/>
    <numFmt numFmtId="175" formatCode="[$-40C]General"/>
    <numFmt numFmtId="176" formatCode="#,##0.00&quot; F&quot;;&quot;-&quot;#,##0.00&quot; F&quot;"/>
    <numFmt numFmtId="177" formatCode="#,##0.00&quot; €&quot;;&quot;-&quot;#,##0.00&quot; €&quot;"/>
    <numFmt numFmtId="178" formatCode="&quot; &quot;#,##0.00&quot; € &quot;;&quot;-&quot;#,##0.00&quot; € &quot;;&quot; -&quot;#&quot; € &quot;;&quot; &quot;@&quot; &quot;"/>
    <numFmt numFmtId="179" formatCode="#,##0.00&quot; F&quot;;\-#,##0.00&quot; F&quot;"/>
    <numFmt numFmtId="180" formatCode="[$-40C]0%"/>
    <numFmt numFmtId="181" formatCode="[$-40C]#,##0.00"/>
    <numFmt numFmtId="182" formatCode="&quot; &quot;#,##0.00&quot;    &quot;;&quot;-&quot;#,##0.00&quot;    &quot;;&quot; -&quot;#&quot;    &quot;;&quot; &quot;@&quot; &quot;"/>
    <numFmt numFmtId="183" formatCode="#,##0.00[$€-40C];[Red]&quot;-&quot;#,##0.00[$€-40C]"/>
    <numFmt numFmtId="184" formatCode="_-* #,##0.00\ [$€-1]_-;\-* #,##0.00\ [$€-1]_-;_-* &quot;-&quot;??\ [$€-1]_-"/>
    <numFmt numFmtId="185" formatCode="_-* #,##0.00\ _F_-;\-* #,##0.00\ _F_-;_-* &quot;-&quot;??\ _F_-;_-@_-"/>
    <numFmt numFmtId="186" formatCode="&quot; &quot;#,##0.00&quot; &quot;[$€-40C]&quot; &quot;;&quot;-&quot;#,##0.00&quot; &quot;[$€-40C]&quot; &quot;;&quot; -&quot;00&quot; &quot;[$€-40C]&quot; &quot;;&quot; &quot;@&quot; &quot;"/>
    <numFmt numFmtId="188" formatCode="#,##0.00\ [$€-401];#,##0.00\ [$€-401]"/>
    <numFmt numFmtId="189" formatCode="&quot; &quot;#,##0.000&quot; &quot;[$€-40C]&quot; &quot;;&quot;-&quot;#,##0.000&quot; &quot;[$€-40C]&quot; &quot;;&quot; -&quot;00.00&quot; &quot;[$€-40C]&quot; &quot;;&quot; &quot;@&quot; &quot;"/>
  </numFmts>
  <fonts count="162">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0"/>
      <color theme="1"/>
      <name val="Arial"/>
      <family val="2"/>
    </font>
    <font>
      <b/>
      <i/>
      <u/>
      <sz val="12"/>
      <color indexed="8"/>
      <name val="Times New Roman"/>
      <family val="1"/>
      <charset val="1"/>
    </font>
    <font>
      <b/>
      <sz val="10"/>
      <color indexed="8"/>
      <name val="Times New Roman"/>
      <family val="1"/>
      <charset val="1"/>
    </font>
    <font>
      <sz val="10"/>
      <color indexed="8"/>
      <name val="Times New Roman1"/>
      <charset val="1"/>
    </font>
    <font>
      <sz val="10"/>
      <name val="Times New Roman"/>
      <family val="1"/>
      <charset val="1"/>
    </font>
    <font>
      <i/>
      <sz val="10"/>
      <color indexed="8"/>
      <name val="Times New Roman"/>
      <family val="1"/>
      <charset val="1"/>
    </font>
    <font>
      <sz val="10"/>
      <name val="Arial"/>
      <family val="2"/>
      <charset val="1"/>
    </font>
    <font>
      <i/>
      <sz val="10"/>
      <color indexed="12"/>
      <name val="Times New Roman"/>
      <family val="1"/>
      <charset val="1"/>
    </font>
    <font>
      <sz val="11"/>
      <color indexed="8"/>
      <name val="Arial"/>
      <family val="2"/>
      <charset val="1"/>
    </font>
    <font>
      <sz val="10"/>
      <color indexed="17"/>
      <name val="Times New Roman"/>
      <family val="1"/>
      <charset val="1"/>
    </font>
    <font>
      <sz val="10"/>
      <color indexed="8"/>
      <name val="Times New Roman"/>
      <family val="1"/>
      <charset val="1"/>
    </font>
    <font>
      <sz val="10"/>
      <color indexed="8"/>
      <name val="Arial"/>
      <family val="2"/>
      <charset val="1"/>
    </font>
    <font>
      <b/>
      <sz val="10"/>
      <color indexed="8"/>
      <name val="Arial"/>
      <family val="2"/>
      <charset val="1"/>
    </font>
    <font>
      <b/>
      <sz val="11"/>
      <color indexed="8"/>
      <name val="Arial"/>
      <family val="2"/>
      <charset val="1"/>
    </font>
    <font>
      <i/>
      <sz val="10"/>
      <color indexed="17"/>
      <name val="Arial"/>
      <family val="2"/>
      <charset val="1"/>
    </font>
    <font>
      <sz val="10"/>
      <name val="Lucida Sans"/>
      <family val="2"/>
    </font>
    <font>
      <sz val="10"/>
      <color indexed="8"/>
      <name val="Arial1"/>
      <charset val="1"/>
    </font>
    <font>
      <sz val="10"/>
      <name val="Arial"/>
      <family val="2"/>
    </font>
    <font>
      <sz val="10"/>
      <color indexed="8"/>
      <name val="Arial"/>
      <family val="2"/>
    </font>
    <font>
      <sz val="10"/>
      <color theme="1"/>
      <name val="Arial"/>
      <family val="2"/>
    </font>
    <font>
      <sz val="10"/>
      <name val="Times New Roman"/>
      <family val="1"/>
    </font>
    <font>
      <i/>
      <sz val="10"/>
      <color indexed="8"/>
      <name val="Times New Roman"/>
      <family val="1"/>
    </font>
    <font>
      <i/>
      <sz val="10"/>
      <color indexed="12"/>
      <name val="Times New Roman"/>
      <family val="1"/>
    </font>
    <font>
      <i/>
      <sz val="10"/>
      <color indexed="17"/>
      <name val="Arial"/>
      <family val="2"/>
    </font>
    <font>
      <b/>
      <i/>
      <u/>
      <sz val="12"/>
      <color rgb="FF000000"/>
      <name val="Times New Roman"/>
      <family val="1"/>
    </font>
    <font>
      <b/>
      <sz val="10"/>
      <color rgb="FF000000"/>
      <name val="Times New Roman"/>
      <family val="1"/>
    </font>
    <font>
      <sz val="10"/>
      <color theme="1"/>
      <name val="Times New Roman"/>
      <family val="1"/>
    </font>
    <font>
      <i/>
      <sz val="10"/>
      <color rgb="FF000000"/>
      <name val="Times New Roman"/>
      <family val="1"/>
    </font>
    <font>
      <sz val="10"/>
      <color theme="1"/>
      <name val="MS Sans Serif"/>
    </font>
    <font>
      <sz val="10"/>
      <color theme="1"/>
      <name val="Arial1"/>
    </font>
    <font>
      <b/>
      <i/>
      <sz val="16"/>
      <color theme="1"/>
      <name val="Arial"/>
      <family val="2"/>
    </font>
    <font>
      <i/>
      <sz val="10"/>
      <color rgb="FF0000FF"/>
      <name val="Times New Roman"/>
      <family val="1"/>
    </font>
    <font>
      <b/>
      <i/>
      <u/>
      <sz val="10"/>
      <color theme="1"/>
      <name val="Arial"/>
      <family val="2"/>
    </font>
    <font>
      <i/>
      <sz val="10"/>
      <name val="Arial"/>
      <family val="2"/>
    </font>
    <font>
      <b/>
      <sz val="10"/>
      <color indexed="8"/>
      <name val="Arial"/>
      <family val="2"/>
    </font>
    <font>
      <i/>
      <sz val="9"/>
      <name val="Arial"/>
      <family val="2"/>
    </font>
    <font>
      <b/>
      <sz val="10"/>
      <color rgb="FF000000"/>
      <name val="Arial"/>
      <family val="2"/>
    </font>
    <font>
      <sz val="10"/>
      <color rgb="FF000000"/>
      <name val="Arial"/>
      <family val="2"/>
    </font>
    <font>
      <b/>
      <i/>
      <sz val="12"/>
      <name val="Arial"/>
      <family val="2"/>
    </font>
    <font>
      <b/>
      <sz val="10"/>
      <name val="Arial"/>
      <family val="2"/>
    </font>
    <font>
      <i/>
      <sz val="10"/>
      <color indexed="12"/>
      <name val="Arial"/>
      <family val="2"/>
    </font>
    <font>
      <b/>
      <i/>
      <sz val="12"/>
      <color indexed="8"/>
      <name val="Arial"/>
      <family val="2"/>
    </font>
    <font>
      <sz val="11"/>
      <color indexed="8"/>
      <name val="Arial"/>
      <family val="2"/>
    </font>
    <font>
      <sz val="12"/>
      <color indexed="8"/>
      <name val="Arial"/>
      <family val="2"/>
    </font>
    <font>
      <sz val="11"/>
      <name val="Arial"/>
      <family val="2"/>
    </font>
    <font>
      <b/>
      <sz val="12"/>
      <color indexed="8"/>
      <name val="Arial"/>
      <family val="2"/>
    </font>
    <font>
      <i/>
      <sz val="10"/>
      <color rgb="FF008000"/>
      <name val="Arial"/>
      <family val="2"/>
    </font>
    <font>
      <i/>
      <sz val="9"/>
      <color theme="1"/>
      <name val="Arial"/>
      <family val="2"/>
    </font>
    <font>
      <i/>
      <sz val="10"/>
      <color rgb="FF0000FF"/>
      <name val="Times New Roman1"/>
    </font>
    <font>
      <sz val="11"/>
      <color rgb="FF000000"/>
      <name val="Arial"/>
      <family val="2"/>
    </font>
    <font>
      <sz val="10"/>
      <color rgb="FF008000"/>
      <name val="Times New Roman"/>
      <family val="1"/>
    </font>
    <font>
      <sz val="18"/>
      <color theme="3"/>
      <name val="Calibri Light"/>
      <family val="2"/>
      <scheme val="major"/>
    </font>
    <font>
      <b/>
      <i/>
      <u/>
      <sz val="12"/>
      <color rgb="FF000000"/>
      <name val="Times New Roman1"/>
    </font>
    <font>
      <b/>
      <sz val="10"/>
      <color rgb="FF000000"/>
      <name val="Times New Roman1"/>
    </font>
    <font>
      <sz val="10"/>
      <color rgb="FF000000"/>
      <name val="Times New Roman1"/>
    </font>
    <font>
      <sz val="10"/>
      <color rgb="FF000000"/>
      <name val="Times New Roman"/>
      <family val="1"/>
    </font>
    <font>
      <sz val="10"/>
      <color rgb="FF000000"/>
      <name val="Arial1"/>
    </font>
    <font>
      <sz val="11"/>
      <color rgb="FF000000"/>
      <name val="Calibri"/>
      <family val="2"/>
    </font>
    <font>
      <sz val="11"/>
      <color rgb="FFFFFFFF"/>
      <name val="Calibri"/>
      <family val="2"/>
    </font>
    <font>
      <sz val="11"/>
      <color rgb="FF9C0006"/>
      <name val="Calibri"/>
      <family val="2"/>
    </font>
    <font>
      <b/>
      <sz val="11"/>
      <color rgb="FFFA7D00"/>
      <name val="Calibri"/>
      <family val="2"/>
    </font>
    <font>
      <b/>
      <sz val="11"/>
      <color rgb="FFFFFFFF"/>
      <name val="Calibri"/>
      <family val="2"/>
    </font>
    <font>
      <i/>
      <sz val="11"/>
      <color rgb="FF7F7F7F"/>
      <name val="Calibri"/>
      <family val="2"/>
    </font>
    <font>
      <sz val="11"/>
      <color rgb="FF006100"/>
      <name val="Calibri"/>
      <family val="2"/>
    </font>
    <font>
      <b/>
      <sz val="15"/>
      <color rgb="FF44546A"/>
      <name val="Calibri"/>
      <family val="2"/>
    </font>
    <font>
      <b/>
      <sz val="13"/>
      <color rgb="FF44546A"/>
      <name val="Calibri"/>
      <family val="2"/>
    </font>
    <font>
      <b/>
      <sz val="11"/>
      <color rgb="FF44546A"/>
      <name val="Calibri"/>
      <family val="2"/>
    </font>
    <font>
      <sz val="11"/>
      <color rgb="FF3F3F76"/>
      <name val="Calibri"/>
      <family val="2"/>
    </font>
    <font>
      <sz val="11"/>
      <color rgb="FFFA7D00"/>
      <name val="Calibri"/>
      <family val="2"/>
    </font>
    <font>
      <sz val="11"/>
      <color rgb="FF9C6500"/>
      <name val="Calibri"/>
      <family val="2"/>
    </font>
    <font>
      <b/>
      <sz val="11"/>
      <color rgb="FF3F3F3F"/>
      <name val="Calibri"/>
      <family val="2"/>
    </font>
    <font>
      <sz val="18"/>
      <color rgb="FF44546A"/>
      <name val="Calibri Light"/>
      <family val="2"/>
    </font>
    <font>
      <b/>
      <sz val="11"/>
      <color rgb="FF000000"/>
      <name val="Calibri"/>
      <family val="2"/>
    </font>
    <font>
      <sz val="11"/>
      <color rgb="FFFF0000"/>
      <name val="Calibri"/>
      <family val="2"/>
    </font>
    <font>
      <b/>
      <i/>
      <sz val="16"/>
      <color rgb="FF000000"/>
      <name val="Arial"/>
      <family val="2"/>
    </font>
    <font>
      <b/>
      <i/>
      <sz val="16"/>
      <color rgb="FF000000"/>
      <name val="Arial1"/>
    </font>
    <font>
      <b/>
      <i/>
      <u/>
      <sz val="10"/>
      <color rgb="FF000000"/>
      <name val="Arial"/>
      <family val="2"/>
    </font>
    <font>
      <b/>
      <i/>
      <u/>
      <sz val="10"/>
      <color rgb="FF000000"/>
      <name val="Arial1"/>
    </font>
    <font>
      <sz val="10"/>
      <color theme="1"/>
      <name val="Times New Roman1"/>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8"/>
      <name val="Times New Roman"/>
      <family val="1"/>
    </font>
    <font>
      <b/>
      <i/>
      <u/>
      <sz val="12"/>
      <color indexed="8"/>
      <name val="Times New Roman"/>
      <family val="1"/>
    </font>
    <font>
      <sz val="10"/>
      <name val="MS Sans Serif"/>
      <family val="2"/>
    </font>
    <font>
      <b/>
      <i/>
      <sz val="16"/>
      <color theme="1"/>
      <name val="Arial1"/>
    </font>
    <font>
      <b/>
      <i/>
      <u/>
      <sz val="10"/>
      <color theme="1"/>
      <name val="Arial1"/>
    </font>
    <font>
      <b/>
      <i/>
      <sz val="16"/>
      <color theme="1"/>
      <name val="MS Sans Serif"/>
    </font>
    <font>
      <b/>
      <i/>
      <u/>
      <sz val="10"/>
      <color theme="1"/>
      <name val="MS Sans Serif"/>
    </font>
    <font>
      <sz val="11"/>
      <color rgb="FF000000"/>
      <name val="Arial1"/>
    </font>
    <font>
      <b/>
      <i/>
      <u/>
      <sz val="11"/>
      <color rgb="FF000000"/>
      <name val="Arial1"/>
    </font>
    <font>
      <sz val="10"/>
      <color rgb="FF000000"/>
      <name val="MS Sans Serif"/>
    </font>
    <font>
      <sz val="10"/>
      <color indexed="8"/>
      <name val="Times New Roman"/>
      <family val="1"/>
    </font>
    <font>
      <sz val="10"/>
      <color indexed="8"/>
      <name val="MS Sans Serif"/>
      <family val="2"/>
    </font>
    <font>
      <b/>
      <i/>
      <sz val="16"/>
      <color indexed="8"/>
      <name val="MS Sans Serif"/>
      <family val="2"/>
    </font>
    <font>
      <b/>
      <i/>
      <sz val="16"/>
      <color indexed="8"/>
      <name val="Arial1"/>
    </font>
    <font>
      <sz val="10"/>
      <color indexed="8"/>
      <name val="Arial1"/>
    </font>
    <font>
      <b/>
      <i/>
      <u/>
      <sz val="10"/>
      <color indexed="8"/>
      <name val="MS Sans Serif"/>
      <family val="2"/>
    </font>
    <font>
      <b/>
      <i/>
      <u/>
      <sz val="10"/>
      <color indexed="8"/>
      <name val="Arial1"/>
    </font>
    <font>
      <sz val="10"/>
      <name val="Arial Unicode MS"/>
      <family val="2"/>
    </font>
    <font>
      <b/>
      <sz val="9"/>
      <color indexed="8"/>
      <name val="Arial"/>
      <family val="2"/>
    </font>
    <font>
      <b/>
      <i/>
      <sz val="10"/>
      <color indexed="12"/>
      <name val="Arial"/>
      <family val="2"/>
    </font>
    <font>
      <b/>
      <sz val="10"/>
      <color indexed="12"/>
      <name val="Arial"/>
      <family val="2"/>
    </font>
    <font>
      <b/>
      <i/>
      <sz val="10"/>
      <color indexed="8"/>
      <name val="Arial"/>
      <family val="2"/>
      <charset val="1"/>
    </font>
    <font>
      <sz val="10"/>
      <color theme="1"/>
      <name val="MS Sans Serif"/>
      <family val="2"/>
    </font>
    <font>
      <sz val="8"/>
      <name val="Arial"/>
      <family val="2"/>
    </font>
    <font>
      <b/>
      <i/>
      <sz val="18"/>
      <color indexed="23"/>
      <name val="Times New Roman"/>
      <family val="1"/>
    </font>
    <font>
      <b/>
      <sz val="16"/>
      <color indexed="8"/>
      <name val="Times New Roman"/>
      <family val="1"/>
    </font>
    <font>
      <b/>
      <u/>
      <sz val="14"/>
      <color indexed="8"/>
      <name val="Times New Roman"/>
      <family val="1"/>
    </font>
    <font>
      <b/>
      <sz val="12"/>
      <color indexed="18"/>
      <name val="Times New Roman"/>
      <family val="1"/>
    </font>
    <font>
      <sz val="11"/>
      <color indexed="8"/>
      <name val="Times New Roman"/>
      <family val="1"/>
    </font>
    <font>
      <sz val="7"/>
      <color indexed="8"/>
      <name val="Arial"/>
      <family val="2"/>
    </font>
    <font>
      <sz val="8"/>
      <color indexed="8"/>
      <name val="Arial"/>
      <family val="2"/>
    </font>
    <font>
      <b/>
      <sz val="18"/>
      <color indexed="8"/>
      <name val="Times New Roman"/>
      <family val="1"/>
    </font>
    <font>
      <b/>
      <sz val="11"/>
      <color indexed="8"/>
      <name val="Times New Roman"/>
      <family val="1"/>
    </font>
    <font>
      <b/>
      <sz val="10"/>
      <color indexed="8"/>
      <name val="Arial Rounded MT Bold"/>
      <family val="2"/>
    </font>
    <font>
      <b/>
      <i/>
      <sz val="14"/>
      <color indexed="8"/>
      <name val="Times New Roman"/>
      <family val="1"/>
    </font>
    <font>
      <b/>
      <u/>
      <sz val="12"/>
      <color indexed="8"/>
      <name val="Times New Roman"/>
      <family val="1"/>
    </font>
    <font>
      <b/>
      <i/>
      <sz val="12"/>
      <color indexed="12"/>
      <name val="Times New Roman"/>
      <family val="1"/>
    </font>
    <font>
      <b/>
      <i/>
      <sz val="10"/>
      <color indexed="21"/>
      <name val="Times New Roman"/>
      <family val="1"/>
    </font>
    <font>
      <b/>
      <u/>
      <sz val="11"/>
      <color indexed="8"/>
      <name val="Times New Roman"/>
      <family val="1"/>
    </font>
    <font>
      <sz val="8"/>
      <color indexed="8"/>
      <name val="Arial Narrow"/>
      <family val="2"/>
    </font>
    <font>
      <b/>
      <sz val="8"/>
      <color indexed="8"/>
      <name val="Arial Narrow"/>
      <family val="2"/>
    </font>
    <font>
      <sz val="8"/>
      <color indexed="10"/>
      <name val="Arial"/>
      <family val="2"/>
    </font>
    <font>
      <i/>
      <sz val="8"/>
      <color indexed="10"/>
      <name val="Arial"/>
      <family val="2"/>
    </font>
    <font>
      <sz val="10"/>
      <color indexed="8"/>
      <name val="Arial Narrow"/>
      <family val="2"/>
    </font>
    <font>
      <sz val="10"/>
      <color rgb="FFFF0000"/>
      <name val="Arial"/>
      <family val="2"/>
    </font>
    <font>
      <i/>
      <sz val="9"/>
      <color indexed="8"/>
      <name val="Arial"/>
      <family val="2"/>
    </font>
    <font>
      <b/>
      <sz val="11"/>
      <color indexed="8"/>
      <name val="Arial"/>
      <family val="2"/>
    </font>
    <font>
      <b/>
      <sz val="12"/>
      <color theme="1"/>
      <name val="Arial"/>
      <family val="2"/>
    </font>
    <font>
      <sz val="11"/>
      <color theme="1"/>
      <name val="Arial"/>
      <family val="2"/>
    </font>
    <font>
      <b/>
      <i/>
      <u/>
      <sz val="11"/>
      <color theme="1"/>
      <name val="Arial"/>
      <family val="2"/>
    </font>
    <font>
      <sz val="10"/>
      <color rgb="FF000000"/>
      <name val="Times New Roman2"/>
    </font>
    <font>
      <sz val="9"/>
      <name val="Arial"/>
      <family val="2"/>
    </font>
    <font>
      <b/>
      <sz val="12"/>
      <name val="Arial"/>
      <family val="2"/>
    </font>
    <font>
      <b/>
      <sz val="20"/>
      <name val="Arial"/>
      <family val="2"/>
    </font>
    <font>
      <b/>
      <sz val="14"/>
      <name val="Arial"/>
      <family val="2"/>
    </font>
    <font>
      <b/>
      <sz val="9"/>
      <name val="Arial"/>
      <family val="2"/>
    </font>
    <font>
      <b/>
      <sz val="14"/>
      <color indexed="8"/>
      <name val="Arial"/>
      <family val="2"/>
    </font>
    <font>
      <sz val="9"/>
      <color indexed="8"/>
      <name val="Arial"/>
      <family val="2"/>
    </font>
    <font>
      <b/>
      <u/>
      <sz val="10"/>
      <name val="Arial"/>
      <family val="2"/>
    </font>
  </fonts>
  <fills count="6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2" tint="-9.9978637043366805E-2"/>
        <bgColor indexed="64"/>
      </patternFill>
    </fill>
    <fill>
      <patternFill patternType="solid">
        <fgColor rgb="FFDEEBF7"/>
        <bgColor rgb="FFDEEBF7"/>
      </patternFill>
    </fill>
    <fill>
      <patternFill patternType="solid">
        <fgColor rgb="FFFBE5D6"/>
        <bgColor rgb="FFFBE5D6"/>
      </patternFill>
    </fill>
    <fill>
      <patternFill patternType="solid">
        <fgColor rgb="FFEDEDED"/>
        <bgColor rgb="FFEDEDED"/>
      </patternFill>
    </fill>
    <fill>
      <patternFill patternType="solid">
        <fgColor rgb="FFFFF2CC"/>
        <bgColor rgb="FFFFF2CC"/>
      </patternFill>
    </fill>
    <fill>
      <patternFill patternType="solid">
        <fgColor rgb="FFDAE3F3"/>
        <bgColor rgb="FFDAE3F3"/>
      </patternFill>
    </fill>
    <fill>
      <patternFill patternType="solid">
        <fgColor rgb="FFE2F0D9"/>
        <bgColor rgb="FFE2F0D9"/>
      </patternFill>
    </fill>
    <fill>
      <patternFill patternType="solid">
        <fgColor rgb="FFBDD7EE"/>
        <bgColor rgb="FFBDD7EE"/>
      </patternFill>
    </fill>
    <fill>
      <patternFill patternType="solid">
        <fgColor rgb="FFF8CBAD"/>
        <bgColor rgb="FFF8CBAD"/>
      </patternFill>
    </fill>
    <fill>
      <patternFill patternType="solid">
        <fgColor rgb="FFDBDBDB"/>
        <bgColor rgb="FFDBDBDB"/>
      </patternFill>
    </fill>
    <fill>
      <patternFill patternType="solid">
        <fgColor rgb="FFFFE699"/>
        <bgColor rgb="FFFFE699"/>
      </patternFill>
    </fill>
    <fill>
      <patternFill patternType="solid">
        <fgColor rgb="FFB4C7E7"/>
        <bgColor rgb="FFB4C7E7"/>
      </patternFill>
    </fill>
    <fill>
      <patternFill patternType="solid">
        <fgColor rgb="FFC5E0B4"/>
        <bgColor rgb="FFC5E0B4"/>
      </patternFill>
    </fill>
    <fill>
      <patternFill patternType="solid">
        <fgColor rgb="FF9DC3E6"/>
        <bgColor rgb="FF9DC3E6"/>
      </patternFill>
    </fill>
    <fill>
      <patternFill patternType="solid">
        <fgColor rgb="FFF4B183"/>
        <bgColor rgb="FFF4B183"/>
      </patternFill>
    </fill>
    <fill>
      <patternFill patternType="solid">
        <fgColor rgb="FFC9C9C9"/>
        <bgColor rgb="FFC9C9C9"/>
      </patternFill>
    </fill>
    <fill>
      <patternFill patternType="solid">
        <fgColor rgb="FFFFD966"/>
        <bgColor rgb="FFFFD966"/>
      </patternFill>
    </fill>
    <fill>
      <patternFill patternType="solid">
        <fgColor rgb="FF8FAADC"/>
        <bgColor rgb="FF8FAADC"/>
      </patternFill>
    </fill>
    <fill>
      <patternFill patternType="solid">
        <fgColor rgb="FFA9D18E"/>
        <bgColor rgb="FFA9D18E"/>
      </patternFill>
    </fill>
    <fill>
      <patternFill patternType="solid">
        <fgColor rgb="FF5B9BD5"/>
        <bgColor rgb="FF5B9BD5"/>
      </patternFill>
    </fill>
    <fill>
      <patternFill patternType="solid">
        <fgColor rgb="FFED7D31"/>
        <bgColor rgb="FFED7D31"/>
      </patternFill>
    </fill>
    <fill>
      <patternFill patternType="solid">
        <fgColor rgb="FFA5A5A5"/>
        <bgColor rgb="FFA5A5A5"/>
      </patternFill>
    </fill>
    <fill>
      <patternFill patternType="solid">
        <fgColor rgb="FFFFC000"/>
        <bgColor rgb="FFFFC000"/>
      </patternFill>
    </fill>
    <fill>
      <patternFill patternType="solid">
        <fgColor rgb="FF4472C4"/>
        <bgColor rgb="FF4472C4"/>
      </patternFill>
    </fill>
    <fill>
      <patternFill patternType="solid">
        <fgColor rgb="FF70AD47"/>
        <bgColor rgb="FF70AD47"/>
      </patternFill>
    </fill>
    <fill>
      <patternFill patternType="solid">
        <fgColor rgb="FFFFC7CE"/>
        <bgColor rgb="FFFFC7CE"/>
      </patternFill>
    </fill>
    <fill>
      <patternFill patternType="solid">
        <fgColor rgb="FFF2F2F2"/>
        <bgColor rgb="FFF2F2F2"/>
      </patternFill>
    </fill>
    <fill>
      <patternFill patternType="solid">
        <fgColor rgb="FFC6EFCE"/>
        <bgColor rgb="FFC6EFCE"/>
      </patternFill>
    </fill>
    <fill>
      <patternFill patternType="solid">
        <fgColor rgb="FFFFCC99"/>
        <bgColor rgb="FFFFCC99"/>
      </patternFill>
    </fill>
    <fill>
      <patternFill patternType="solid">
        <fgColor rgb="FFFFEB9C"/>
        <bgColor rgb="FFFFEB9C"/>
      </patternFill>
    </fill>
    <fill>
      <patternFill patternType="solid">
        <fgColor rgb="FFFFFFCC"/>
        <bgColor rgb="FFFFFFCC"/>
      </patternFill>
    </fill>
    <fill>
      <patternFill patternType="solid">
        <fgColor theme="2" tint="-9.9978637043366805E-2"/>
        <bgColor indexed="22"/>
      </patternFill>
    </fill>
    <fill>
      <patternFill patternType="solid">
        <fgColor indexed="9"/>
      </patternFill>
    </fill>
    <fill>
      <patternFill patternType="solid">
        <fgColor indexed="43"/>
      </patternFill>
    </fill>
    <fill>
      <patternFill patternType="solid">
        <fgColor theme="2" tint="-9.9978637043366805E-2"/>
        <bgColor indexed="31"/>
      </patternFill>
    </fill>
  </fills>
  <borders count="50">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8"/>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rgb="FF5B9BD5"/>
      </bottom>
      <diagonal/>
    </border>
    <border>
      <left/>
      <right/>
      <top/>
      <bottom style="thin">
        <color rgb="FFADCDEA"/>
      </bottom>
      <diagonal/>
    </border>
    <border>
      <left/>
      <right/>
      <top/>
      <bottom style="thin">
        <color rgb="FF9DC3E6"/>
      </bottom>
      <diagonal/>
    </border>
    <border>
      <left/>
      <right/>
      <top style="thin">
        <color rgb="FF5B9BD5"/>
      </top>
      <bottom style="double">
        <color rgb="FF5B9BD5"/>
      </bottom>
      <diagonal/>
    </border>
    <border>
      <left style="thin">
        <color indexed="9"/>
      </left>
      <right style="thin">
        <color indexed="9"/>
      </right>
      <top style="thin">
        <color indexed="9"/>
      </top>
      <bottom style="thin">
        <color indexed="9"/>
      </bottom>
      <diagonal/>
    </border>
    <border>
      <left style="thin">
        <color indexed="64"/>
      </left>
      <right/>
      <top/>
      <bottom/>
      <diagonal/>
    </border>
    <border>
      <left style="thin">
        <color indexed="8"/>
      </left>
      <right style="thin">
        <color indexed="8"/>
      </right>
      <top/>
      <bottom/>
      <diagonal/>
    </border>
    <border>
      <left style="thin">
        <color indexed="8"/>
      </left>
      <right/>
      <top/>
      <bottom/>
      <diagonal/>
    </border>
    <border>
      <left style="thin">
        <color indexed="8"/>
      </left>
      <right/>
      <top/>
      <bottom style="thin">
        <color indexed="8"/>
      </bottom>
      <diagonal/>
    </border>
    <border>
      <left style="thin">
        <color indexed="8"/>
      </left>
      <right style="thin">
        <color indexed="64"/>
      </right>
      <top/>
      <bottom/>
      <diagonal/>
    </border>
    <border>
      <left/>
      <right style="thin">
        <color indexed="64"/>
      </right>
      <top style="thin">
        <color indexed="8"/>
      </top>
      <bottom style="thin">
        <color indexed="8"/>
      </bottom>
      <diagonal/>
    </border>
    <border>
      <left style="thin">
        <color indexed="8"/>
      </left>
      <right style="thin">
        <color indexed="64"/>
      </right>
      <top/>
      <bottom style="thin">
        <color indexed="8"/>
      </bottom>
      <diagonal/>
    </border>
    <border>
      <left style="thin">
        <color indexed="64"/>
      </left>
      <right style="thin">
        <color indexed="8"/>
      </right>
      <top/>
      <bottom style="thin">
        <color indexed="8"/>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thin">
        <color indexed="64"/>
      </left>
      <right/>
      <top/>
      <bottom/>
      <diagonal/>
    </border>
  </borders>
  <cellStyleXfs count="1148">
    <xf numFmtId="0" fontId="0" fillId="0" borderId="0"/>
    <xf numFmtId="49" fontId="10" fillId="0" borderId="0">
      <alignment horizontal="left" vertical="center"/>
    </xf>
    <xf numFmtId="0" fontId="11" fillId="0" borderId="0">
      <alignment horizontal="left" vertical="center" wrapText="1" indent="1"/>
    </xf>
    <xf numFmtId="0" fontId="11" fillId="0" borderId="0" applyFill="0">
      <alignment horizontal="left" vertical="center" wrapText="1" indent="1"/>
    </xf>
    <xf numFmtId="0" fontId="12" fillId="0" borderId="0">
      <alignment horizontal="left" vertical="center" wrapText="1"/>
    </xf>
    <xf numFmtId="0" fontId="13" fillId="0" borderId="0" applyNumberFormat="0" applyProtection="0">
      <alignment horizontal="left" vertical="center" wrapText="1"/>
    </xf>
    <xf numFmtId="0" fontId="14" fillId="0" borderId="0">
      <alignment horizontal="right" vertical="center" wrapText="1"/>
    </xf>
    <xf numFmtId="0" fontId="14" fillId="0" borderId="0" applyProtection="0">
      <alignment horizontal="right" vertical="center" wrapText="1"/>
    </xf>
    <xf numFmtId="165" fontId="15" fillId="0" borderId="0" applyFill="0" applyBorder="0" applyAlignment="0" applyProtection="0"/>
    <xf numFmtId="4" fontId="16" fillId="0" borderId="0">
      <alignment horizontal="center" vertical="center" wrapText="1"/>
    </xf>
    <xf numFmtId="4" fontId="16" fillId="0" borderId="0" applyBorder="0" applyProtection="0">
      <alignment horizontal="center" vertical="center" wrapText="1"/>
    </xf>
    <xf numFmtId="4" fontId="25" fillId="0" borderId="0"/>
    <xf numFmtId="4" fontId="15" fillId="0" borderId="0" applyFill="0" applyBorder="0" applyAlignment="0" applyProtection="0"/>
    <xf numFmtId="169" fontId="24" fillId="0" borderId="0" applyFill="0" applyBorder="0" applyAlignment="0" applyProtection="0"/>
    <xf numFmtId="0" fontId="17" fillId="0" borderId="0"/>
    <xf numFmtId="0" fontId="15" fillId="0" borderId="0"/>
    <xf numFmtId="166" fontId="18" fillId="0" borderId="0">
      <alignment horizontal="center" vertical="center" wrapText="1"/>
    </xf>
    <xf numFmtId="167" fontId="19" fillId="0" borderId="0">
      <alignment horizontal="right" vertical="center"/>
    </xf>
    <xf numFmtId="0" fontId="20" fillId="0" borderId="0">
      <alignment horizontal="center" vertical="center" wrapText="1"/>
    </xf>
    <xf numFmtId="0" fontId="28" fillId="0" borderId="0"/>
    <xf numFmtId="49" fontId="33" fillId="0" borderId="0">
      <alignment horizontal="left" vertical="center"/>
    </xf>
    <xf numFmtId="0" fontId="34" fillId="0" borderId="0">
      <alignment horizontal="left" vertical="center" wrapText="1" indent="1"/>
    </xf>
    <xf numFmtId="0" fontId="35" fillId="0" borderId="0">
      <alignment horizontal="left" vertical="center" wrapText="1"/>
    </xf>
    <xf numFmtId="0" fontId="36" fillId="0" borderId="0">
      <alignment horizontal="right" vertical="center" wrapText="1"/>
    </xf>
    <xf numFmtId="174" fontId="37" fillId="0" borderId="0"/>
    <xf numFmtId="4" fontId="38" fillId="0" borderId="0"/>
    <xf numFmtId="0" fontId="39" fillId="0" borderId="0">
      <alignment horizontal="center"/>
    </xf>
    <xf numFmtId="0" fontId="39" fillId="0" borderId="0">
      <alignment horizontal="center" textRotation="90"/>
    </xf>
    <xf numFmtId="4" fontId="40" fillId="0" borderId="0">
      <alignment horizontal="center" vertical="center" wrapText="1"/>
    </xf>
    <xf numFmtId="0" fontId="41" fillId="0" borderId="0"/>
    <xf numFmtId="173" fontId="41" fillId="0" borderId="0"/>
    <xf numFmtId="175" fontId="46" fillId="0" borderId="0"/>
    <xf numFmtId="174" fontId="46" fillId="0" borderId="0"/>
    <xf numFmtId="178" fontId="9" fillId="0" borderId="0"/>
    <xf numFmtId="175" fontId="46" fillId="0" borderId="0"/>
    <xf numFmtId="0" fontId="26" fillId="0" borderId="0"/>
    <xf numFmtId="44" fontId="9" fillId="0" borderId="0" applyFont="0" applyFill="0" applyBorder="0" applyAlignment="0" applyProtection="0"/>
    <xf numFmtId="0" fontId="9" fillId="0" borderId="0"/>
    <xf numFmtId="179" fontId="26" fillId="0" borderId="0" applyFill="0" applyBorder="0" applyAlignment="0" applyProtection="0"/>
    <xf numFmtId="0" fontId="34" fillId="0" borderId="0">
      <alignment horizontal="left" vertical="center" wrapText="1" indent="1"/>
    </xf>
    <xf numFmtId="4" fontId="57" fillId="0" borderId="0">
      <alignment horizontal="center" vertical="center" wrapText="1"/>
    </xf>
    <xf numFmtId="0" fontId="9" fillId="0" borderId="0"/>
    <xf numFmtId="0" fontId="8" fillId="0" borderId="0"/>
    <xf numFmtId="166" fontId="59" fillId="0" borderId="0">
      <alignment horizontal="center" vertical="center" wrapText="1"/>
    </xf>
    <xf numFmtId="0" fontId="34" fillId="0" borderId="0" applyNumberFormat="0" applyBorder="0" applyProtection="0">
      <alignment horizontal="left" vertical="center" wrapText="1" indent="1"/>
    </xf>
    <xf numFmtId="0" fontId="58" fillId="0" borderId="0"/>
    <xf numFmtId="0" fontId="8" fillId="0" borderId="0"/>
    <xf numFmtId="44" fontId="8" fillId="0" borderId="0" applyFont="0" applyFill="0" applyBorder="0" applyAlignment="0" applyProtection="0"/>
    <xf numFmtId="0" fontId="60" fillId="0" borderId="0" applyNumberFormat="0" applyFill="0" applyBorder="0" applyAlignment="0" applyProtection="0"/>
    <xf numFmtId="0" fontId="26" fillId="0" borderId="0" applyNumberFormat="0" applyFont="0" applyFill="0" applyBorder="0" applyAlignment="0" applyProtection="0"/>
    <xf numFmtId="9" fontId="26" fillId="0" borderId="0" applyFont="0" applyFill="0" applyBorder="0" applyAlignment="0" applyProtection="0"/>
    <xf numFmtId="0" fontId="7" fillId="0" borderId="0"/>
    <xf numFmtId="49" fontId="61" fillId="0" borderId="0">
      <alignment horizontal="left" vertical="center"/>
    </xf>
    <xf numFmtId="175" fontId="34" fillId="0" borderId="0">
      <alignment horizontal="left" vertical="center" wrapText="1" indent="1"/>
    </xf>
    <xf numFmtId="175" fontId="34" fillId="0" borderId="0">
      <alignment horizontal="left" vertical="center" wrapText="1" indent="1"/>
    </xf>
    <xf numFmtId="175" fontId="62" fillId="0" borderId="0">
      <alignment horizontal="left" vertical="center" wrapText="1" indent="1"/>
    </xf>
    <xf numFmtId="175" fontId="63" fillId="0" borderId="0">
      <alignment horizontal="left" vertical="center" wrapText="1"/>
    </xf>
    <xf numFmtId="175" fontId="64" fillId="0" borderId="0">
      <alignment horizontal="left" vertical="center" wrapText="1"/>
    </xf>
    <xf numFmtId="175" fontId="36" fillId="0" borderId="0">
      <alignment horizontal="right" vertical="center" wrapText="1"/>
    </xf>
    <xf numFmtId="175" fontId="36" fillId="0" borderId="0">
      <alignment horizontal="right" vertical="center" wrapText="1"/>
    </xf>
    <xf numFmtId="177" fontId="7" fillId="0" borderId="0"/>
    <xf numFmtId="174" fontId="7" fillId="0" borderId="0"/>
    <xf numFmtId="174" fontId="46" fillId="0" borderId="0"/>
    <xf numFmtId="175" fontId="65" fillId="0" borderId="0"/>
    <xf numFmtId="0" fontId="66" fillId="34" borderId="0"/>
    <xf numFmtId="0" fontId="66" fillId="35" borderId="0"/>
    <xf numFmtId="0" fontId="66" fillId="36" borderId="0"/>
    <xf numFmtId="0" fontId="66" fillId="37" borderId="0"/>
    <xf numFmtId="0" fontId="66" fillId="38" borderId="0"/>
    <xf numFmtId="0" fontId="66" fillId="39" borderId="0"/>
    <xf numFmtId="0" fontId="66" fillId="40" borderId="0"/>
    <xf numFmtId="0" fontId="66" fillId="41" borderId="0"/>
    <xf numFmtId="0" fontId="66" fillId="42" borderId="0"/>
    <xf numFmtId="0" fontId="66" fillId="43" borderId="0"/>
    <xf numFmtId="0" fontId="66" fillId="44" borderId="0"/>
    <xf numFmtId="0" fontId="66" fillId="45" borderId="0"/>
    <xf numFmtId="0" fontId="67" fillId="46" borderId="0"/>
    <xf numFmtId="0" fontId="67" fillId="47" borderId="0"/>
    <xf numFmtId="0" fontId="67" fillId="48" borderId="0"/>
    <xf numFmtId="0" fontId="67" fillId="49" borderId="0"/>
    <xf numFmtId="0" fontId="67" fillId="50" borderId="0"/>
    <xf numFmtId="0" fontId="67" fillId="51" borderId="0"/>
    <xf numFmtId="0" fontId="67" fillId="52" borderId="0"/>
    <xf numFmtId="0" fontId="67" fillId="53" borderId="0"/>
    <xf numFmtId="0" fontId="67" fillId="54" borderId="0"/>
    <xf numFmtId="0" fontId="67" fillId="55" borderId="0"/>
    <xf numFmtId="0" fontId="67" fillId="56" borderId="0"/>
    <xf numFmtId="0" fontId="67" fillId="57" borderId="0"/>
    <xf numFmtId="0" fontId="68" fillId="58" borderId="0"/>
    <xf numFmtId="0" fontId="69" fillId="59" borderId="19"/>
    <xf numFmtId="0" fontId="70" fillId="54" borderId="22"/>
    <xf numFmtId="182" fontId="7" fillId="0" borderId="0"/>
    <xf numFmtId="178" fontId="7" fillId="0" borderId="0"/>
    <xf numFmtId="0" fontId="71" fillId="0" borderId="0"/>
    <xf numFmtId="0" fontId="72" fillId="60" borderId="0"/>
    <xf numFmtId="0" fontId="73" fillId="0" borderId="25"/>
    <xf numFmtId="0" fontId="74" fillId="0" borderId="26"/>
    <xf numFmtId="0" fontId="75" fillId="0" borderId="27"/>
    <xf numFmtId="0" fontId="75" fillId="0" borderId="0"/>
    <xf numFmtId="0" fontId="76" fillId="61" borderId="19"/>
    <xf numFmtId="0" fontId="77" fillId="0" borderId="21"/>
    <xf numFmtId="0" fontId="78" fillId="62" borderId="0"/>
    <xf numFmtId="0" fontId="7" fillId="63" borderId="23"/>
    <xf numFmtId="0" fontId="79" fillId="59" borderId="20"/>
    <xf numFmtId="180" fontId="7" fillId="0" borderId="0"/>
    <xf numFmtId="0" fontId="80" fillId="0" borderId="0"/>
    <xf numFmtId="0" fontId="81" fillId="0" borderId="28"/>
    <xf numFmtId="0" fontId="82" fillId="0" borderId="0"/>
    <xf numFmtId="175" fontId="83" fillId="0" borderId="0">
      <alignment horizontal="center"/>
    </xf>
    <xf numFmtId="175" fontId="84" fillId="0" borderId="0">
      <alignment horizontal="center"/>
    </xf>
    <xf numFmtId="175" fontId="83" fillId="0" borderId="0">
      <alignment horizontal="center" textRotation="90"/>
    </xf>
    <xf numFmtId="175" fontId="84" fillId="0" borderId="0">
      <alignment horizontal="center" textRotation="90"/>
    </xf>
    <xf numFmtId="181" fontId="40" fillId="0" borderId="0">
      <alignment horizontal="center" vertical="center" wrapText="1"/>
    </xf>
    <xf numFmtId="181" fontId="40" fillId="0" borderId="0">
      <alignment horizontal="center" vertical="center" wrapText="1"/>
    </xf>
    <xf numFmtId="181" fontId="57" fillId="0" borderId="0">
      <alignment horizontal="center" vertical="center" wrapText="1"/>
    </xf>
    <xf numFmtId="181" fontId="57" fillId="0" borderId="0">
      <alignment horizontal="center" vertical="center" wrapText="1"/>
    </xf>
    <xf numFmtId="181" fontId="7" fillId="0" borderId="0"/>
    <xf numFmtId="176" fontId="7" fillId="0" borderId="0"/>
    <xf numFmtId="176" fontId="7" fillId="0" borderId="0"/>
    <xf numFmtId="0" fontId="7" fillId="0" borderId="0"/>
    <xf numFmtId="178" fontId="7" fillId="0" borderId="0"/>
    <xf numFmtId="178" fontId="7" fillId="0" borderId="0"/>
    <xf numFmtId="0" fontId="7" fillId="0" borderId="0"/>
    <xf numFmtId="175" fontId="7" fillId="0" borderId="0"/>
    <xf numFmtId="175" fontId="46" fillId="0" borderId="0"/>
    <xf numFmtId="175" fontId="46" fillId="0" borderId="0"/>
    <xf numFmtId="175" fontId="46" fillId="0" borderId="0"/>
    <xf numFmtId="175" fontId="46" fillId="0" borderId="0"/>
    <xf numFmtId="175" fontId="46" fillId="0" borderId="0"/>
    <xf numFmtId="175" fontId="46" fillId="0" borderId="0"/>
    <xf numFmtId="175" fontId="46" fillId="0" borderId="0"/>
    <xf numFmtId="175" fontId="65" fillId="0" borderId="0"/>
    <xf numFmtId="175" fontId="46" fillId="0" borderId="0"/>
    <xf numFmtId="180" fontId="7" fillId="0" borderId="0"/>
    <xf numFmtId="180" fontId="7" fillId="0" borderId="0"/>
    <xf numFmtId="175" fontId="85" fillId="0" borderId="0"/>
    <xf numFmtId="175" fontId="86" fillId="0" borderId="0"/>
    <xf numFmtId="173" fontId="85" fillId="0" borderId="0"/>
    <xf numFmtId="173" fontId="86" fillId="0" borderId="0"/>
    <xf numFmtId="173" fontId="7" fillId="0" borderId="0">
      <alignment wrapText="1"/>
    </xf>
    <xf numFmtId="173" fontId="65" fillId="0" borderId="0">
      <alignment wrapText="1"/>
    </xf>
    <xf numFmtId="173" fontId="65" fillId="0" borderId="0">
      <alignment wrapText="1"/>
    </xf>
    <xf numFmtId="44" fontId="7" fillId="0" borderId="0" applyFont="0" applyFill="0" applyBorder="0" applyAlignment="0" applyProtection="0"/>
    <xf numFmtId="173" fontId="38" fillId="0" borderId="0">
      <alignment wrapText="1"/>
    </xf>
    <xf numFmtId="0" fontId="34" fillId="0" borderId="0">
      <alignment horizontal="left" vertical="center" wrapText="1" indent="1"/>
    </xf>
    <xf numFmtId="0" fontId="87" fillId="0" borderId="0">
      <alignment horizontal="left" vertical="center" wrapText="1"/>
    </xf>
    <xf numFmtId="0" fontId="36" fillId="0" borderId="0">
      <alignment horizontal="right" vertical="center" wrapText="1"/>
    </xf>
    <xf numFmtId="174" fontId="37" fillId="0" borderId="0"/>
    <xf numFmtId="4" fontId="57" fillId="0" borderId="0">
      <alignment horizontal="center" vertical="center" wrapText="1"/>
    </xf>
    <xf numFmtId="4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0" fontId="88" fillId="0" borderId="16" applyNumberFormat="0" applyFill="0" applyAlignment="0" applyProtection="0"/>
    <xf numFmtId="0" fontId="89" fillId="0" borderId="17" applyNumberFormat="0" applyFill="0" applyAlignment="0" applyProtection="0"/>
    <xf numFmtId="0" fontId="90" fillId="0" borderId="18" applyNumberFormat="0" applyFill="0" applyAlignment="0" applyProtection="0"/>
    <xf numFmtId="0" fontId="90" fillId="0" borderId="0" applyNumberFormat="0" applyFill="0" applyBorder="0" applyAlignment="0" applyProtection="0"/>
    <xf numFmtId="0" fontId="91" fillId="2" borderId="0" applyNumberFormat="0" applyBorder="0" applyAlignment="0" applyProtection="0"/>
    <xf numFmtId="0" fontId="92" fillId="3" borderId="0" applyNumberFormat="0" applyBorder="0" applyAlignment="0" applyProtection="0"/>
    <xf numFmtId="0" fontId="93" fillId="4" borderId="0" applyNumberFormat="0" applyBorder="0" applyAlignment="0" applyProtection="0"/>
    <xf numFmtId="0" fontId="94" fillId="5" borderId="19" applyNumberFormat="0" applyAlignment="0" applyProtection="0"/>
    <xf numFmtId="0" fontId="95" fillId="6" borderId="20" applyNumberFormat="0" applyAlignment="0" applyProtection="0"/>
    <xf numFmtId="0" fontId="96" fillId="6" borderId="19" applyNumberFormat="0" applyAlignment="0" applyProtection="0"/>
    <xf numFmtId="0" fontId="97" fillId="0" borderId="21" applyNumberFormat="0" applyFill="0" applyAlignment="0" applyProtection="0"/>
    <xf numFmtId="0" fontId="98" fillId="7" borderId="22" applyNumberFormat="0" applyAlignment="0" applyProtection="0"/>
    <xf numFmtId="0" fontId="99" fillId="0" borderId="0" applyNumberFormat="0" applyFill="0" applyBorder="0" applyAlignment="0" applyProtection="0"/>
    <xf numFmtId="0" fontId="8" fillId="8" borderId="23" applyNumberFormat="0" applyFont="0" applyAlignment="0" applyProtection="0"/>
    <xf numFmtId="0" fontId="100" fillId="0" borderId="0" applyNumberFormat="0" applyFill="0" applyBorder="0" applyAlignment="0" applyProtection="0"/>
    <xf numFmtId="0" fontId="101" fillId="0" borderId="24" applyNumberFormat="0" applyFill="0" applyAlignment="0" applyProtection="0"/>
    <xf numFmtId="0" fontId="102" fillId="9" borderId="0" applyNumberFormat="0" applyBorder="0" applyAlignment="0" applyProtection="0"/>
    <xf numFmtId="0" fontId="8" fillId="10" borderId="0" applyNumberFormat="0" applyBorder="0" applyAlignment="0" applyProtection="0"/>
    <xf numFmtId="0" fontId="8" fillId="11" borderId="0" applyNumberFormat="0" applyBorder="0" applyAlignment="0" applyProtection="0"/>
    <xf numFmtId="0" fontId="102" fillId="12" borderId="0" applyNumberFormat="0" applyBorder="0" applyAlignment="0" applyProtection="0"/>
    <xf numFmtId="0" fontId="102"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102" fillId="16" borderId="0" applyNumberFormat="0" applyBorder="0" applyAlignment="0" applyProtection="0"/>
    <xf numFmtId="0" fontId="102"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102" fillId="20" borderId="0" applyNumberFormat="0" applyBorder="0" applyAlignment="0" applyProtection="0"/>
    <xf numFmtId="0" fontId="102"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102" fillId="24" borderId="0" applyNumberFormat="0" applyBorder="0" applyAlignment="0" applyProtection="0"/>
    <xf numFmtId="0" fontId="102" fillId="25"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102" fillId="28" borderId="0" applyNumberFormat="0" applyBorder="0" applyAlignment="0" applyProtection="0"/>
    <xf numFmtId="0" fontId="102" fillId="29" borderId="0" applyNumberFormat="0" applyBorder="0" applyAlignment="0" applyProtection="0"/>
    <xf numFmtId="0" fontId="8" fillId="30" borderId="0" applyNumberFormat="0" applyBorder="0" applyAlignment="0" applyProtection="0"/>
    <xf numFmtId="0" fontId="8" fillId="31" borderId="0" applyNumberFormat="0" applyBorder="0" applyAlignment="0" applyProtection="0"/>
    <xf numFmtId="0" fontId="102" fillId="32" borderId="0" applyNumberFormat="0" applyBorder="0" applyAlignment="0" applyProtection="0"/>
    <xf numFmtId="0" fontId="26" fillId="0" borderId="0"/>
    <xf numFmtId="4" fontId="26" fillId="0" borderId="0" applyFill="0" applyBorder="0" applyAlignment="0" applyProtection="0"/>
    <xf numFmtId="0" fontId="26" fillId="0" borderId="0" applyNumberFormat="0" applyFill="0" applyBorder="0" applyAlignment="0" applyProtection="0"/>
    <xf numFmtId="0" fontId="103" fillId="0" borderId="0" applyFill="0">
      <alignment horizontal="left" vertical="center" wrapText="1" indent="1"/>
    </xf>
    <xf numFmtId="0" fontId="29" fillId="0" borderId="0" applyNumberFormat="0" applyProtection="0">
      <alignment horizontal="left" vertical="center" wrapText="1"/>
    </xf>
    <xf numFmtId="0" fontId="30" fillId="0" borderId="0" applyProtection="0">
      <alignment horizontal="right" vertical="center" wrapText="1"/>
    </xf>
    <xf numFmtId="165" fontId="26" fillId="0" borderId="0" applyFill="0" applyBorder="0" applyAlignment="0" applyProtection="0"/>
    <xf numFmtId="4" fontId="31" fillId="0" borderId="0" applyBorder="0" applyProtection="0">
      <alignment horizontal="center" vertical="center" wrapText="1"/>
    </xf>
    <xf numFmtId="179" fontId="26" fillId="0" borderId="0" applyFill="0" applyBorder="0" applyAlignment="0" applyProtection="0"/>
    <xf numFmtId="49" fontId="104" fillId="0" borderId="0" applyProtection="0">
      <alignment horizontal="left" vertical="center"/>
    </xf>
    <xf numFmtId="170" fontId="105" fillId="0" borderId="0" applyFill="0" applyAlignment="0" applyProtection="0"/>
    <xf numFmtId="167" fontId="26" fillId="0" borderId="0" applyFill="0" applyBorder="0" applyProtection="0">
      <alignment wrapText="1"/>
    </xf>
    <xf numFmtId="0" fontId="7" fillId="0" borderId="0"/>
    <xf numFmtId="174" fontId="37" fillId="0" borderId="0"/>
    <xf numFmtId="4" fontId="40" fillId="0" borderId="0">
      <alignment horizontal="center" vertical="center" wrapText="1"/>
    </xf>
    <xf numFmtId="9" fontId="8" fillId="0" borderId="0" applyFont="0" applyFill="0" applyBorder="0" applyAlignment="0" applyProtection="0"/>
    <xf numFmtId="0" fontId="7" fillId="0" borderId="0"/>
    <xf numFmtId="173" fontId="38" fillId="0" borderId="0">
      <alignment wrapText="1"/>
    </xf>
    <xf numFmtId="0" fontId="87" fillId="0" borderId="0">
      <alignment horizontal="left" vertical="center" wrapText="1"/>
    </xf>
    <xf numFmtId="0" fontId="36" fillId="0" borderId="0">
      <alignment horizontal="right" vertical="center" wrapText="1"/>
    </xf>
    <xf numFmtId="4" fontId="57" fillId="0" borderId="0">
      <alignment horizontal="center" vertical="center" wrapText="1"/>
    </xf>
    <xf numFmtId="179" fontId="26" fillId="0" borderId="0" applyFont="0" applyFill="0" applyBorder="0" applyAlignment="0" applyProtection="0"/>
    <xf numFmtId="0" fontId="7" fillId="0" borderId="0"/>
    <xf numFmtId="173" fontId="38" fillId="0" borderId="0">
      <alignment wrapText="1"/>
    </xf>
    <xf numFmtId="174" fontId="37" fillId="0" borderId="0"/>
    <xf numFmtId="44" fontId="8" fillId="0" borderId="0" applyFont="0" applyFill="0" applyBorder="0" applyAlignment="0" applyProtection="0"/>
    <xf numFmtId="0" fontId="7" fillId="0" borderId="0"/>
    <xf numFmtId="0" fontId="7" fillId="0" borderId="0"/>
    <xf numFmtId="0" fontId="26" fillId="0" borderId="0" applyNumberFormat="0" applyFont="0" applyFill="0" applyBorder="0" applyAlignment="0" applyProtection="0"/>
    <xf numFmtId="9" fontId="26" fillId="0" borderId="0" applyFont="0" applyFill="0" applyBorder="0" applyAlignment="0" applyProtection="0"/>
    <xf numFmtId="0" fontId="7" fillId="0" borderId="0"/>
    <xf numFmtId="0" fontId="7" fillId="0" borderId="0"/>
    <xf numFmtId="0" fontId="7" fillId="0" borderId="0"/>
    <xf numFmtId="0" fontId="38" fillId="0" borderId="0"/>
    <xf numFmtId="49" fontId="61" fillId="0" borderId="0">
      <alignment horizontal="left" vertical="center"/>
    </xf>
    <xf numFmtId="0" fontId="62" fillId="0" borderId="0">
      <alignment horizontal="left" vertical="center" wrapText="1" indent="1"/>
    </xf>
    <xf numFmtId="0" fontId="38" fillId="0" borderId="0"/>
    <xf numFmtId="0" fontId="106" fillId="0" borderId="0">
      <alignment horizontal="center"/>
    </xf>
    <xf numFmtId="0" fontId="106" fillId="0" borderId="0">
      <alignment horizontal="center" textRotation="90"/>
    </xf>
    <xf numFmtId="0" fontId="107" fillId="0" borderId="0"/>
    <xf numFmtId="173" fontId="107" fillId="0" borderId="0"/>
    <xf numFmtId="0" fontId="7" fillId="0" borderId="0"/>
    <xf numFmtId="0" fontId="35" fillId="0" borderId="0">
      <alignment horizontal="left" vertical="center" wrapText="1"/>
    </xf>
    <xf numFmtId="164" fontId="8" fillId="0" borderId="0" applyFont="0" applyFill="0" applyBorder="0" applyAlignment="0" applyProtection="0"/>
    <xf numFmtId="44" fontId="7" fillId="0" borderId="0" applyFont="0" applyFill="0" applyBorder="0" applyAlignment="0" applyProtection="0"/>
    <xf numFmtId="16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0" fontId="37" fillId="0" borderId="0"/>
    <xf numFmtId="0" fontId="108" fillId="0" borderId="0">
      <alignment horizontal="center"/>
    </xf>
    <xf numFmtId="0" fontId="108" fillId="0" borderId="0">
      <alignment horizontal="center" textRotation="90"/>
    </xf>
    <xf numFmtId="0" fontId="109" fillId="0" borderId="0"/>
    <xf numFmtId="173" fontId="109" fillId="0" borderId="0"/>
    <xf numFmtId="174" fontId="38" fillId="0" borderId="0"/>
    <xf numFmtId="0" fontId="110" fillId="0" borderId="0"/>
    <xf numFmtId="44" fontId="7" fillId="0" borderId="0" applyFont="0" applyFill="0" applyBorder="0" applyAlignment="0" applyProtection="0"/>
    <xf numFmtId="0" fontId="63" fillId="0" borderId="0">
      <alignment horizontal="left" vertical="center" wrapText="1"/>
    </xf>
    <xf numFmtId="177" fontId="65" fillId="0" borderId="0"/>
    <xf numFmtId="0" fontId="84" fillId="0" borderId="0">
      <alignment horizontal="center"/>
    </xf>
    <xf numFmtId="0" fontId="84" fillId="0" borderId="0">
      <alignment horizontal="center" textRotation="90"/>
    </xf>
    <xf numFmtId="0" fontId="111" fillId="0" borderId="0"/>
    <xf numFmtId="173" fontId="111" fillId="0" borderId="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0" fontId="39" fillId="0" borderId="0">
      <alignment horizontal="center"/>
    </xf>
    <xf numFmtId="0" fontId="39" fillId="0" borderId="0">
      <alignment horizontal="center" textRotation="90"/>
    </xf>
    <xf numFmtId="0" fontId="41" fillId="0" borderId="0"/>
    <xf numFmtId="173" fontId="41" fillId="0" borderId="0"/>
    <xf numFmtId="44" fontId="8"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0" fontId="7" fillId="0" borderId="0"/>
    <xf numFmtId="44" fontId="7" fillId="0" borderId="0" applyFont="0" applyFill="0" applyBorder="0" applyAlignment="0" applyProtection="0"/>
    <xf numFmtId="16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0" fontId="7" fillId="0" borderId="0"/>
    <xf numFmtId="0" fontId="7" fillId="0" borderId="0"/>
    <xf numFmtId="0" fontId="7" fillId="0" borderId="0"/>
    <xf numFmtId="44" fontId="8"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106" fillId="0" borderId="0">
      <alignment horizontal="center"/>
    </xf>
    <xf numFmtId="0" fontId="106" fillId="0" borderId="0">
      <alignment horizontal="center" textRotation="90"/>
    </xf>
    <xf numFmtId="0" fontId="107" fillId="0" borderId="0"/>
    <xf numFmtId="173" fontId="107" fillId="0" borderId="0"/>
    <xf numFmtId="164" fontId="8" fillId="0" borderId="0" applyFont="0" applyFill="0" applyBorder="0" applyAlignment="0" applyProtection="0"/>
    <xf numFmtId="44" fontId="7" fillId="0" borderId="0" applyFont="0" applyFill="0" applyBorder="0" applyAlignment="0" applyProtection="0"/>
    <xf numFmtId="16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175" fontId="7" fillId="0" borderId="0"/>
    <xf numFmtId="175" fontId="34" fillId="0" borderId="0">
      <alignment horizontal="left" vertical="center" wrapText="1" indent="1"/>
    </xf>
    <xf numFmtId="176" fontId="7" fillId="0" borderId="0"/>
    <xf numFmtId="174" fontId="46" fillId="0" borderId="0"/>
    <xf numFmtId="178" fontId="7" fillId="0" borderId="0"/>
    <xf numFmtId="181" fontId="40" fillId="0" borderId="0">
      <alignment horizontal="center" vertical="center" wrapText="1"/>
    </xf>
    <xf numFmtId="175" fontId="46" fillId="0" borderId="0"/>
    <xf numFmtId="175" fontId="46" fillId="0" borderId="0"/>
    <xf numFmtId="0" fontId="26" fillId="0" borderId="0">
      <alignment vertical="center"/>
    </xf>
    <xf numFmtId="170" fontId="26" fillId="0" borderId="0" applyFill="0" applyBorder="0" applyAlignment="0" applyProtection="0"/>
    <xf numFmtId="4" fontId="26" fillId="0" borderId="0" applyFill="0" applyBorder="0" applyProtection="0">
      <alignment vertical="center"/>
    </xf>
    <xf numFmtId="9" fontId="26" fillId="0" borderId="0" applyFill="0" applyBorder="0" applyAlignment="0" applyProtection="0"/>
    <xf numFmtId="167" fontId="29" fillId="0" borderId="0" applyFill="0" applyProtection="0">
      <alignment horizontal="right" vertical="center"/>
    </xf>
    <xf numFmtId="172" fontId="29" fillId="0" borderId="0" applyFill="0" applyProtection="0">
      <alignment horizontal="center" vertical="center"/>
    </xf>
    <xf numFmtId="168" fontId="31" fillId="0" borderId="0" applyFill="0" applyProtection="0">
      <alignment horizontal="center" vertical="center" wrapText="1"/>
    </xf>
    <xf numFmtId="0" fontId="27" fillId="0" borderId="0" applyProtection="0">
      <alignment horizontal="center" vertical="center" wrapText="1"/>
    </xf>
    <xf numFmtId="0" fontId="46" fillId="0" borderId="0"/>
    <xf numFmtId="49" fontId="33" fillId="0" borderId="0" applyBorder="0" applyProtection="0">
      <alignment horizontal="left" vertical="center"/>
    </xf>
    <xf numFmtId="0" fontId="34" fillId="0" borderId="0" applyNumberFormat="0" applyBorder="0" applyProtection="0">
      <alignment horizontal="left" vertical="center" wrapText="1" indent="1"/>
    </xf>
    <xf numFmtId="0" fontId="64" fillId="0" borderId="0" applyNumberFormat="0" applyBorder="0" applyProtection="0">
      <alignment horizontal="left" vertical="center" wrapText="1"/>
    </xf>
    <xf numFmtId="0" fontId="36" fillId="0" borderId="0" applyNumberFormat="0" applyBorder="0" applyProtection="0">
      <alignment horizontal="right" vertical="center" wrapText="1"/>
    </xf>
    <xf numFmtId="177" fontId="65" fillId="0" borderId="0" applyBorder="0" applyProtection="0"/>
    <xf numFmtId="175" fontId="46" fillId="0" borderId="0" applyFont="0" applyBorder="0" applyProtection="0"/>
    <xf numFmtId="0" fontId="83" fillId="0" borderId="0" applyNumberFormat="0" applyBorder="0" applyProtection="0">
      <alignment horizontal="center"/>
    </xf>
    <xf numFmtId="0" fontId="83" fillId="0" borderId="0" applyNumberFormat="0" applyBorder="0" applyProtection="0">
      <alignment horizontal="center" textRotation="90"/>
    </xf>
    <xf numFmtId="4" fontId="40" fillId="0" borderId="0" applyBorder="0" applyProtection="0">
      <alignment horizontal="center" vertical="center" wrapText="1"/>
    </xf>
    <xf numFmtId="0" fontId="85" fillId="0" borderId="0" applyNumberFormat="0" applyBorder="0" applyProtection="0"/>
    <xf numFmtId="173" fontId="85" fillId="0" borderId="0" applyBorder="0" applyProtection="0"/>
    <xf numFmtId="9" fontId="46" fillId="0" borderId="0" applyFont="0" applyFill="0" applyBorder="0" applyAlignment="0" applyProtection="0"/>
    <xf numFmtId="44" fontId="7" fillId="0" borderId="0" applyFont="0" applyFill="0" applyBorder="0" applyAlignment="0" applyProtection="0"/>
    <xf numFmtId="9" fontId="7" fillId="0" borderId="0" applyFont="0" applyFill="0" applyBorder="0" applyAlignment="0" applyProtection="0"/>
    <xf numFmtId="0" fontId="26" fillId="0" borderId="0"/>
    <xf numFmtId="170" fontId="105" fillId="0" borderId="0" applyFill="0" applyAlignment="0" applyProtection="0"/>
    <xf numFmtId="4" fontId="31" fillId="0" borderId="0" applyBorder="0" applyProtection="0">
      <alignment horizontal="center" vertical="center" wrapText="1"/>
    </xf>
    <xf numFmtId="179" fontId="26" fillId="0" borderId="0" applyFont="0" applyFill="0" applyBorder="0" applyAlignment="0" applyProtection="0"/>
    <xf numFmtId="0" fontId="26" fillId="0" borderId="0" applyNumberFormat="0" applyFont="0" applyFill="0" applyBorder="0" applyAlignment="0" applyProtection="0"/>
    <xf numFmtId="167" fontId="26" fillId="0" borderId="0" applyFill="0" applyBorder="0" applyProtection="0">
      <alignment wrapText="1"/>
    </xf>
    <xf numFmtId="44" fontId="46" fillId="0" borderId="0" applyFont="0" applyFill="0" applyBorder="0" applyAlignment="0" applyProtection="0"/>
    <xf numFmtId="9" fontId="7" fillId="0" borderId="0" applyFont="0" applyFill="0" applyBorder="0" applyAlignment="0" applyProtection="0"/>
    <xf numFmtId="44" fontId="7" fillId="0" borderId="0" applyFont="0" applyFill="0" applyBorder="0" applyAlignment="0" applyProtection="0"/>
    <xf numFmtId="164" fontId="46" fillId="0" borderId="0" applyFont="0" applyFill="0" applyBorder="0" applyAlignment="0" applyProtection="0"/>
    <xf numFmtId="0" fontId="65" fillId="0" borderId="0">
      <alignment vertical="center"/>
    </xf>
    <xf numFmtId="183" fontId="112" fillId="0" borderId="0" applyBorder="0" applyProtection="0">
      <alignment vertical="center"/>
    </xf>
    <xf numFmtId="0" fontId="84" fillId="0" borderId="0" applyNumberFormat="0" applyBorder="0" applyProtection="0">
      <alignment horizontal="center" vertical="center"/>
    </xf>
    <xf numFmtId="0" fontId="84" fillId="0" borderId="0" applyNumberFormat="0" applyBorder="0" applyProtection="0">
      <alignment horizontal="center" vertical="center" textRotation="90"/>
    </xf>
    <xf numFmtId="173" fontId="64" fillId="0" borderId="0" applyBorder="0" applyProtection="0">
      <alignment horizontal="right" vertical="center"/>
    </xf>
    <xf numFmtId="0" fontId="86" fillId="0" borderId="0" applyNumberFormat="0" applyBorder="0" applyProtection="0">
      <alignment vertical="center"/>
    </xf>
    <xf numFmtId="173" fontId="86" fillId="0" borderId="0" applyBorder="0" applyProtection="0">
      <alignment vertical="center"/>
    </xf>
    <xf numFmtId="0" fontId="65" fillId="0" borderId="0" applyNumberFormat="0" applyBorder="0" applyProtection="0">
      <alignment horizontal="center" vertical="center" wrapText="1"/>
    </xf>
    <xf numFmtId="44" fontId="46"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 fontId="25" fillId="0" borderId="0"/>
    <xf numFmtId="169" fontId="24" fillId="0" borderId="0" applyFill="0" applyBorder="0" applyAlignment="0" applyProtection="0"/>
    <xf numFmtId="49" fontId="10" fillId="0" borderId="0">
      <alignment horizontal="left" vertical="center"/>
    </xf>
    <xf numFmtId="0" fontId="11" fillId="0" borderId="0">
      <alignment horizontal="left" vertical="center" wrapText="1" indent="1"/>
    </xf>
    <xf numFmtId="0" fontId="11" fillId="0" borderId="0" applyFill="0">
      <alignment horizontal="left" vertical="center" wrapText="1" indent="1"/>
    </xf>
    <xf numFmtId="0" fontId="12" fillId="0" borderId="0">
      <alignment horizontal="left" vertical="center" wrapText="1"/>
    </xf>
    <xf numFmtId="0" fontId="13" fillId="0" borderId="0" applyNumberFormat="0" applyProtection="0">
      <alignment horizontal="left" vertical="center" wrapText="1"/>
    </xf>
    <xf numFmtId="0" fontId="14" fillId="0" borderId="0">
      <alignment horizontal="right" vertical="center" wrapText="1"/>
    </xf>
    <xf numFmtId="0" fontId="14" fillId="0" borderId="0" applyProtection="0">
      <alignment horizontal="right" vertical="center" wrapText="1"/>
    </xf>
    <xf numFmtId="165" fontId="15" fillId="0" borderId="0" applyFill="0" applyBorder="0" applyAlignment="0" applyProtection="0"/>
    <xf numFmtId="4" fontId="15" fillId="0" borderId="0" applyFill="0" applyBorder="0" applyAlignment="0" applyProtection="0"/>
    <xf numFmtId="4" fontId="16" fillId="0" borderId="0">
      <alignment horizontal="center" vertical="center" wrapText="1"/>
    </xf>
    <xf numFmtId="4" fontId="16" fillId="0" borderId="0" applyBorder="0" applyProtection="0">
      <alignment horizontal="center" vertical="center" wrapText="1"/>
    </xf>
    <xf numFmtId="0" fontId="17" fillId="0" borderId="0"/>
    <xf numFmtId="0" fontId="15" fillId="0" borderId="0"/>
    <xf numFmtId="167" fontId="19" fillId="0" borderId="0">
      <alignment horizontal="right" vertical="center"/>
    </xf>
    <xf numFmtId="0" fontId="20" fillId="0" borderId="0">
      <alignment horizontal="center" vertical="center" wrapText="1"/>
    </xf>
    <xf numFmtId="44" fontId="7" fillId="0" borderId="0" applyFont="0" applyFill="0" applyBorder="0" applyAlignment="0" applyProtection="0"/>
    <xf numFmtId="9"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46" fillId="0" borderId="0" applyFont="0" applyFill="0" applyBorder="0" applyAlignment="0" applyProtection="0"/>
    <xf numFmtId="44" fontId="7" fillId="0" borderId="0" applyFont="0" applyFill="0" applyBorder="0" applyAlignment="0" applyProtection="0"/>
    <xf numFmtId="44" fontId="46"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185" fontId="26" fillId="0" borderId="0" applyFont="0" applyFill="0" applyBorder="0" applyAlignment="0" applyProtection="0"/>
    <xf numFmtId="184" fontId="26" fillId="0" borderId="0" applyFont="0" applyFill="0" applyBorder="0" applyAlignment="0" applyProtection="0"/>
    <xf numFmtId="0" fontId="6" fillId="0" borderId="0"/>
    <xf numFmtId="0" fontId="26" fillId="0" borderId="0"/>
    <xf numFmtId="0" fontId="103" fillId="0" borderId="0">
      <alignment horizontal="left" vertical="center" wrapText="1" indent="1"/>
    </xf>
    <xf numFmtId="0" fontId="113" fillId="0" borderId="0">
      <alignment horizontal="left" vertical="center" wrapText="1"/>
    </xf>
    <xf numFmtId="0" fontId="30" fillId="0" borderId="0">
      <alignment horizontal="right" vertical="center" wrapText="1"/>
    </xf>
    <xf numFmtId="170" fontId="114" fillId="0" borderId="0"/>
    <xf numFmtId="0" fontId="115" fillId="0" borderId="0">
      <alignment horizontal="center"/>
    </xf>
    <xf numFmtId="0" fontId="116" fillId="0" borderId="0">
      <alignment horizontal="center"/>
    </xf>
    <xf numFmtId="0" fontId="115" fillId="0" borderId="0">
      <alignment horizontal="center" textRotation="90"/>
    </xf>
    <xf numFmtId="0" fontId="116" fillId="0" borderId="0">
      <alignment horizontal="center" textRotation="90"/>
    </xf>
    <xf numFmtId="4" fontId="31" fillId="0" borderId="0">
      <alignment horizontal="center" vertical="center" wrapText="1"/>
    </xf>
    <xf numFmtId="4" fontId="117" fillId="0" borderId="0"/>
    <xf numFmtId="4" fontId="26" fillId="0" borderId="0" applyFill="0" applyBorder="0" applyAlignment="0" applyProtection="0"/>
    <xf numFmtId="0" fontId="114" fillId="0" borderId="0"/>
    <xf numFmtId="0" fontId="117" fillId="0" borderId="0"/>
    <xf numFmtId="0" fontId="26" fillId="0" borderId="0"/>
    <xf numFmtId="0" fontId="118" fillId="0" borderId="0"/>
    <xf numFmtId="0" fontId="119" fillId="0" borderId="0"/>
    <xf numFmtId="167" fontId="118" fillId="0" borderId="0"/>
    <xf numFmtId="167" fontId="119" fillId="0" borderId="0"/>
    <xf numFmtId="9" fontId="6" fillId="0" borderId="0" applyFont="0" applyFill="0" applyBorder="0" applyAlignment="0" applyProtection="0"/>
    <xf numFmtId="49" fontId="10" fillId="0" borderId="0">
      <alignment horizontal="left" vertical="center"/>
    </xf>
    <xf numFmtId="0" fontId="11" fillId="0" borderId="0">
      <alignment horizontal="left" vertical="center" wrapText="1" indent="1"/>
    </xf>
    <xf numFmtId="0" fontId="12" fillId="0" borderId="0">
      <alignment horizontal="left" vertical="center" wrapText="1"/>
    </xf>
    <xf numFmtId="0" fontId="14" fillId="0" borderId="0">
      <alignment horizontal="right" vertical="center" wrapText="1"/>
    </xf>
    <xf numFmtId="165" fontId="15" fillId="0" borderId="0" applyFill="0" applyBorder="0" applyAlignment="0" applyProtection="0"/>
    <xf numFmtId="4" fontId="16" fillId="0" borderId="0">
      <alignment horizontal="center" vertical="center" wrapText="1"/>
    </xf>
    <xf numFmtId="4" fontId="25" fillId="0" borderId="0"/>
    <xf numFmtId="4" fontId="15" fillId="0" borderId="0" applyFill="0" applyBorder="0" applyAlignment="0" applyProtection="0"/>
    <xf numFmtId="169" fontId="24" fillId="0" borderId="0" applyFill="0" applyBorder="0" applyAlignment="0" applyProtection="0"/>
    <xf numFmtId="0" fontId="17" fillId="0" borderId="0"/>
    <xf numFmtId="0" fontId="15" fillId="0" borderId="0"/>
    <xf numFmtId="0" fontId="6" fillId="0" borderId="0"/>
    <xf numFmtId="178" fontId="6" fillId="0" borderId="0"/>
    <xf numFmtId="175" fontId="46" fillId="0" borderId="0"/>
    <xf numFmtId="44" fontId="6" fillId="0" borderId="0" applyFont="0" applyFill="0" applyBorder="0" applyAlignment="0" applyProtection="0"/>
    <xf numFmtId="0" fontId="8" fillId="0" borderId="0"/>
    <xf numFmtId="44" fontId="8" fillId="0" borderId="0" applyFont="0" applyFill="0" applyBorder="0" applyAlignment="0" applyProtection="0"/>
    <xf numFmtId="0" fontId="26" fillId="0" borderId="0"/>
    <xf numFmtId="4" fontId="26" fillId="0" borderId="0" applyFill="0" applyBorder="0" applyAlignment="0" applyProtection="0"/>
    <xf numFmtId="0" fontId="103" fillId="0" borderId="0" applyFill="0">
      <alignment horizontal="left" vertical="center" wrapText="1" indent="1"/>
    </xf>
    <xf numFmtId="0" fontId="29" fillId="0" borderId="0" applyNumberFormat="0" applyProtection="0">
      <alignment horizontal="left" vertical="center" wrapText="1"/>
    </xf>
    <xf numFmtId="165" fontId="26" fillId="0" borderId="0" applyFill="0" applyBorder="0" applyAlignment="0" applyProtection="0"/>
    <xf numFmtId="4" fontId="31" fillId="0" borderId="0" applyBorder="0" applyProtection="0">
      <alignment horizontal="center" vertical="center" wrapText="1"/>
    </xf>
    <xf numFmtId="179" fontId="26" fillId="0" borderId="0" applyFill="0" applyBorder="0" applyAlignment="0" applyProtection="0"/>
    <xf numFmtId="49" fontId="104" fillId="0" borderId="0" applyProtection="0">
      <alignment horizontal="left" vertical="center"/>
    </xf>
    <xf numFmtId="170" fontId="105" fillId="0" borderId="0" applyFill="0" applyAlignment="0" applyProtection="0"/>
    <xf numFmtId="0" fontId="6" fillId="0" borderId="0"/>
    <xf numFmtId="174" fontId="37" fillId="0" borderId="0"/>
    <xf numFmtId="0" fontId="34" fillId="0" borderId="0">
      <alignment horizontal="left" vertical="center" wrapText="1" indent="1"/>
    </xf>
    <xf numFmtId="4" fontId="40" fillId="0" borderId="0">
      <alignment horizontal="center" vertical="center" wrapText="1"/>
    </xf>
    <xf numFmtId="4" fontId="57" fillId="0" borderId="0">
      <alignment horizontal="center" vertical="center" wrapText="1"/>
    </xf>
    <xf numFmtId="44" fontId="8" fillId="0" borderId="0" applyFont="0" applyFill="0" applyBorder="0" applyAlignment="0" applyProtection="0"/>
    <xf numFmtId="0" fontId="6" fillId="0" borderId="0"/>
    <xf numFmtId="0" fontId="6" fillId="0" borderId="0"/>
    <xf numFmtId="44" fontId="8" fillId="0" borderId="0" applyFont="0" applyFill="0" applyBorder="0" applyAlignment="0" applyProtection="0"/>
    <xf numFmtId="0" fontId="6" fillId="0" borderId="0"/>
    <xf numFmtId="0" fontId="6" fillId="0" borderId="0"/>
    <xf numFmtId="44" fontId="8" fillId="0" borderId="0" applyFont="0" applyFill="0" applyBorder="0" applyAlignment="0" applyProtection="0"/>
    <xf numFmtId="0" fontId="6" fillId="0" borderId="0"/>
    <xf numFmtId="0" fontId="6" fillId="0" borderId="0"/>
    <xf numFmtId="0" fontId="6" fillId="0" borderId="0"/>
    <xf numFmtId="0" fontId="103" fillId="0" borderId="0" applyFill="0">
      <alignment horizontal="left" vertical="center" wrapText="1" indent="1"/>
    </xf>
    <xf numFmtId="0" fontId="29" fillId="0" borderId="0" applyNumberFormat="0" applyProtection="0">
      <alignment horizontal="left" vertical="center" wrapText="1"/>
    </xf>
    <xf numFmtId="0" fontId="30" fillId="0" borderId="0" applyProtection="0">
      <alignment horizontal="right" vertical="center" wrapText="1"/>
    </xf>
    <xf numFmtId="4" fontId="31" fillId="0" borderId="0" applyBorder="0" applyProtection="0">
      <alignment horizontal="center" vertical="center" wrapText="1"/>
    </xf>
    <xf numFmtId="0" fontId="51" fillId="0" borderId="0"/>
    <xf numFmtId="167" fontId="113" fillId="0" borderId="0">
      <alignment horizontal="right" vertical="center"/>
    </xf>
    <xf numFmtId="0" fontId="27" fillId="0" borderId="0">
      <alignment horizontal="center" vertical="center" wrapText="1"/>
    </xf>
    <xf numFmtId="44" fontId="6" fillId="0" borderId="0" applyFont="0" applyFill="0" applyBorder="0" applyAlignment="0" applyProtection="0"/>
    <xf numFmtId="0" fontId="6" fillId="0" borderId="0"/>
    <xf numFmtId="0" fontId="38" fillId="0" borderId="0"/>
    <xf numFmtId="169" fontId="120" fillId="0" borderId="0" applyFill="0" applyBorder="0" applyAlignment="0" applyProtection="0"/>
    <xf numFmtId="0" fontId="46" fillId="0" borderId="0"/>
    <xf numFmtId="186" fontId="46" fillId="0" borderId="0" applyFont="0" applyFill="0" applyBorder="0" applyAlignment="0" applyProtection="0"/>
    <xf numFmtId="0" fontId="36" fillId="0" borderId="0" applyNumberFormat="0" applyBorder="0" applyProtection="0">
      <alignment horizontal="right" vertical="center" wrapText="1"/>
    </xf>
    <xf numFmtId="177" fontId="65" fillId="0" borderId="0" applyBorder="0" applyProtection="0"/>
    <xf numFmtId="0" fontId="83" fillId="0" borderId="0" applyNumberFormat="0" applyBorder="0" applyProtection="0">
      <alignment horizontal="center"/>
    </xf>
    <xf numFmtId="0" fontId="83" fillId="0" borderId="0" applyNumberFormat="0" applyBorder="0" applyProtection="0">
      <alignment horizontal="center" textRotation="90"/>
    </xf>
    <xf numFmtId="0" fontId="85" fillId="0" borderId="0" applyNumberFormat="0" applyBorder="0" applyProtection="0"/>
    <xf numFmtId="173" fontId="85" fillId="0" borderId="0" applyBorder="0" applyProtection="0"/>
    <xf numFmtId="44" fontId="6"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6" fillId="0" borderId="0" applyFont="0" applyFill="0" applyBorder="0" applyAlignment="0" applyProtection="0"/>
    <xf numFmtId="43" fontId="6"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178" fontId="5" fillId="0" borderId="0"/>
    <xf numFmtId="44" fontId="5" fillId="0" borderId="0" applyFont="0" applyFill="0" applyBorder="0" applyAlignment="0" applyProtection="0"/>
    <xf numFmtId="44" fontId="8" fillId="0" borderId="0" applyFont="0" applyFill="0" applyBorder="0" applyAlignment="0" applyProtection="0"/>
    <xf numFmtId="0" fontId="5" fillId="0" borderId="0"/>
    <xf numFmtId="44" fontId="8" fillId="0" borderId="0" applyFont="0" applyFill="0" applyBorder="0" applyAlignment="0" applyProtection="0"/>
    <xf numFmtId="0" fontId="5" fillId="0" borderId="0"/>
    <xf numFmtId="0" fontId="5" fillId="0" borderId="0"/>
    <xf numFmtId="44" fontId="8" fillId="0" borderId="0" applyFont="0" applyFill="0" applyBorder="0" applyAlignment="0" applyProtection="0"/>
    <xf numFmtId="0" fontId="5" fillId="0" borderId="0"/>
    <xf numFmtId="0" fontId="5" fillId="0" borderId="0"/>
    <xf numFmtId="44" fontId="8" fillId="0" borderId="0" applyFont="0" applyFill="0" applyBorder="0" applyAlignment="0" applyProtection="0"/>
    <xf numFmtId="0" fontId="5" fillId="0" borderId="0"/>
    <xf numFmtId="0" fontId="5" fillId="0" borderId="0"/>
    <xf numFmtId="0" fontId="5" fillId="0" borderId="0"/>
    <xf numFmtId="44" fontId="5" fillId="0" borderId="0" applyFont="0" applyFill="0" applyBorder="0" applyAlignment="0" applyProtection="0"/>
    <xf numFmtId="0" fontId="5" fillId="0" borderId="0"/>
    <xf numFmtId="44" fontId="5"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5" fillId="0" borderId="0" applyFont="0" applyFill="0" applyBorder="0" applyAlignment="0" applyProtection="0"/>
    <xf numFmtId="0" fontId="5" fillId="0" borderId="0"/>
    <xf numFmtId="0" fontId="113" fillId="0" borderId="0">
      <alignment horizontal="left" vertical="center" wrapText="1"/>
    </xf>
    <xf numFmtId="170" fontId="114" fillId="0" borderId="0"/>
    <xf numFmtId="0" fontId="5" fillId="0" borderId="0"/>
    <xf numFmtId="175" fontId="5" fillId="0" borderId="0"/>
    <xf numFmtId="0" fontId="62" fillId="0" borderId="0">
      <alignment horizontal="left" vertical="center" wrapText="1" indent="1"/>
    </xf>
    <xf numFmtId="174" fontId="125" fillId="0" borderId="0"/>
    <xf numFmtId="44" fontId="5" fillId="0" borderId="0" applyFont="0" applyFill="0" applyBorder="0" applyAlignment="0" applyProtection="0"/>
    <xf numFmtId="0" fontId="4" fillId="0" borderId="0"/>
    <xf numFmtId="44" fontId="4" fillId="0" borderId="0" applyFont="0" applyFill="0" applyBorder="0" applyAlignment="0" applyProtection="0"/>
    <xf numFmtId="0" fontId="4" fillId="8" borderId="23"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174" fontId="125" fillId="0" borderId="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5" fillId="0" borderId="0" applyFont="0" applyFill="0" applyBorder="0" applyAlignment="0" applyProtection="0"/>
    <xf numFmtId="0" fontId="26" fillId="0" borderId="0"/>
    <xf numFmtId="0" fontId="30" fillId="65" borderId="0">
      <alignment horizontal="left" vertical="top" wrapText="1"/>
    </xf>
    <xf numFmtId="0" fontId="30" fillId="65" borderId="0">
      <alignment horizontal="left" vertical="top" wrapText="1"/>
    </xf>
    <xf numFmtId="0" fontId="30" fillId="65" borderId="0">
      <alignment horizontal="left" vertical="top" wrapText="1"/>
    </xf>
    <xf numFmtId="0" fontId="30" fillId="65" borderId="0">
      <alignment horizontal="left" vertical="top" wrapText="1"/>
    </xf>
    <xf numFmtId="0" fontId="30" fillId="65" borderId="0">
      <alignment horizontal="left" vertical="top" wrapText="1"/>
    </xf>
    <xf numFmtId="49" fontId="127" fillId="65" borderId="0">
      <alignment horizontal="left" vertical="top" wrapText="1"/>
    </xf>
    <xf numFmtId="49" fontId="128" fillId="65" borderId="0">
      <alignment horizontal="left" vertical="top" wrapText="1"/>
    </xf>
    <xf numFmtId="49" fontId="129" fillId="65" borderId="0">
      <alignment horizontal="left" vertical="top" wrapText="1"/>
    </xf>
    <xf numFmtId="49" fontId="130" fillId="65" borderId="0">
      <alignment horizontal="left" vertical="top" wrapText="1"/>
    </xf>
    <xf numFmtId="0" fontId="131" fillId="65" borderId="0">
      <alignment horizontal="left" vertical="top" wrapText="1"/>
    </xf>
    <xf numFmtId="49" fontId="27" fillId="65" borderId="0">
      <alignment horizontal="left" vertical="top"/>
    </xf>
    <xf numFmtId="49" fontId="132" fillId="65" borderId="0">
      <alignment horizontal="left" vertical="top"/>
    </xf>
    <xf numFmtId="0" fontId="133" fillId="65" borderId="0">
      <alignment horizontal="left" vertical="top" wrapText="1"/>
    </xf>
    <xf numFmtId="49" fontId="133" fillId="65" borderId="0">
      <alignment horizontal="left" vertical="top" wrapText="1"/>
    </xf>
    <xf numFmtId="49" fontId="134" fillId="65" borderId="0">
      <alignment horizontal="left" vertical="top"/>
    </xf>
    <xf numFmtId="49" fontId="132" fillId="65" borderId="0">
      <alignment vertical="top" wrapText="1"/>
    </xf>
    <xf numFmtId="0" fontId="131" fillId="65" borderId="0">
      <alignment horizontal="left" vertical="top" wrapText="1"/>
    </xf>
    <xf numFmtId="0" fontId="30" fillId="65" borderId="0">
      <alignment horizontal="left" vertical="top" wrapText="1"/>
    </xf>
    <xf numFmtId="49" fontId="131" fillId="65" borderId="0">
      <alignment horizontal="left" vertical="top" wrapText="1"/>
    </xf>
    <xf numFmtId="49" fontId="135" fillId="65" borderId="0">
      <alignment horizontal="left" vertical="top" wrapText="1"/>
    </xf>
    <xf numFmtId="49" fontId="52" fillId="65" borderId="0">
      <alignment horizontal="left" vertical="top"/>
    </xf>
    <xf numFmtId="0" fontId="4" fillId="0" borderId="0"/>
    <xf numFmtId="0" fontId="131" fillId="65" borderId="0">
      <alignment horizontal="left" vertical="top" wrapText="1"/>
    </xf>
    <xf numFmtId="0" fontId="113" fillId="65" borderId="0">
      <alignment horizontal="left" vertical="top" wrapText="1"/>
    </xf>
    <xf numFmtId="0" fontId="121" fillId="65" borderId="0">
      <alignment horizontal="left" vertical="top" wrapText="1"/>
    </xf>
    <xf numFmtId="0" fontId="27" fillId="65" borderId="0">
      <alignment horizontal="left" vertical="top" wrapText="1"/>
    </xf>
    <xf numFmtId="0" fontId="30" fillId="65" borderId="0">
      <alignment horizontal="left" vertical="top" wrapText="1"/>
    </xf>
    <xf numFmtId="0" fontId="27" fillId="65" borderId="0">
      <alignment horizontal="left" vertical="top" wrapText="1"/>
    </xf>
    <xf numFmtId="0" fontId="30" fillId="65" borderId="0">
      <alignment horizontal="left" vertical="top" wrapText="1"/>
    </xf>
    <xf numFmtId="0" fontId="27" fillId="65" borderId="0">
      <alignment horizontal="left" vertical="top" wrapText="1"/>
    </xf>
    <xf numFmtId="0" fontId="27" fillId="65" borderId="0">
      <alignment horizontal="left" vertical="top" wrapText="1"/>
    </xf>
    <xf numFmtId="49" fontId="135" fillId="65" borderId="0">
      <alignment horizontal="left" vertical="top" wrapText="1"/>
    </xf>
    <xf numFmtId="0" fontId="136" fillId="65" borderId="0">
      <alignment horizontal="left" vertical="top" wrapText="1"/>
    </xf>
    <xf numFmtId="0" fontId="113" fillId="65" borderId="0">
      <alignment horizontal="left" vertical="top" wrapText="1"/>
    </xf>
    <xf numFmtId="0" fontId="131" fillId="65" borderId="0">
      <alignment horizontal="left" vertical="top" wrapText="1"/>
    </xf>
    <xf numFmtId="0" fontId="131" fillId="65" borderId="0">
      <alignment horizontal="left" vertical="top" wrapText="1"/>
    </xf>
    <xf numFmtId="0" fontId="113" fillId="65" borderId="0">
      <alignment horizontal="left" vertical="top" wrapText="1"/>
    </xf>
    <xf numFmtId="0" fontId="131" fillId="65" borderId="0">
      <alignment horizontal="left" vertical="top" wrapText="1"/>
    </xf>
    <xf numFmtId="0" fontId="113" fillId="65" borderId="0">
      <alignment horizontal="left" vertical="top" wrapText="1"/>
    </xf>
    <xf numFmtId="0" fontId="113" fillId="65" borderId="0">
      <alignment horizontal="left" vertical="top" wrapText="1"/>
    </xf>
    <xf numFmtId="0" fontId="131" fillId="65" borderId="0">
      <alignment horizontal="left" vertical="top" wrapText="1"/>
    </xf>
    <xf numFmtId="0" fontId="27" fillId="65" borderId="0">
      <alignment horizontal="left" vertical="top" wrapText="1"/>
    </xf>
    <xf numFmtId="0" fontId="113" fillId="65" borderId="0">
      <alignment horizontal="left" vertical="top" wrapText="1"/>
    </xf>
    <xf numFmtId="0" fontId="30" fillId="65" borderId="0">
      <alignment horizontal="left" vertical="top" wrapText="1"/>
    </xf>
    <xf numFmtId="0" fontId="30" fillId="65" borderId="0">
      <alignment horizontal="left" vertical="top" wrapText="1"/>
    </xf>
    <xf numFmtId="0" fontId="30" fillId="65" borderId="0">
      <alignment horizontal="left" vertical="top" wrapText="1"/>
    </xf>
    <xf numFmtId="0" fontId="113" fillId="65" borderId="0">
      <alignment horizontal="left" vertical="top" wrapText="1"/>
    </xf>
    <xf numFmtId="0" fontId="27" fillId="65" borderId="0">
      <alignment horizontal="left" vertical="top" wrapText="1"/>
    </xf>
    <xf numFmtId="0" fontId="27" fillId="65" borderId="0">
      <alignment horizontal="left" vertical="top" wrapText="1"/>
    </xf>
    <xf numFmtId="0" fontId="27" fillId="65" borderId="0">
      <alignment horizontal="left" vertical="top" wrapText="1"/>
    </xf>
    <xf numFmtId="0" fontId="27" fillId="65" borderId="0">
      <alignment horizontal="left" vertical="top" wrapText="1"/>
    </xf>
    <xf numFmtId="0" fontId="27" fillId="65" borderId="0">
      <alignment horizontal="left" vertical="top" wrapText="1"/>
    </xf>
    <xf numFmtId="49" fontId="137" fillId="65" borderId="0">
      <alignment horizontal="left" vertical="top" wrapText="1"/>
    </xf>
    <xf numFmtId="49" fontId="128" fillId="66" borderId="29">
      <alignment horizontal="left" vertical="top" wrapText="1"/>
    </xf>
    <xf numFmtId="49" fontId="129" fillId="65" borderId="0">
      <alignment horizontal="left" vertical="top" wrapText="1"/>
    </xf>
    <xf numFmtId="49" fontId="138" fillId="65" borderId="0">
      <alignment horizontal="left" vertical="top" wrapText="1"/>
    </xf>
    <xf numFmtId="49" fontId="138" fillId="65" borderId="0">
      <alignment horizontal="left" vertical="top" wrapText="1"/>
    </xf>
    <xf numFmtId="49" fontId="139" fillId="65" borderId="0">
      <alignment horizontal="left" vertical="top" wrapText="1"/>
    </xf>
    <xf numFmtId="49" fontId="130" fillId="65" borderId="0">
      <alignment horizontal="left" vertical="top" wrapText="1"/>
    </xf>
    <xf numFmtId="49" fontId="140" fillId="65" borderId="0">
      <alignment horizontal="left" vertical="top" wrapText="1"/>
    </xf>
    <xf numFmtId="49" fontId="141" fillId="65" borderId="0">
      <alignment horizontal="left" vertical="top" wrapText="1"/>
    </xf>
    <xf numFmtId="0" fontId="142" fillId="65" borderId="0">
      <alignment horizontal="left" vertical="top" wrapText="1" indent="1"/>
    </xf>
    <xf numFmtId="0" fontId="143" fillId="65" borderId="0">
      <alignment horizontal="left" vertical="top" wrapText="1" indent="1"/>
    </xf>
    <xf numFmtId="0" fontId="142" fillId="65" borderId="0">
      <alignment horizontal="left" vertical="top" wrapText="1" indent="1"/>
    </xf>
    <xf numFmtId="49" fontId="132" fillId="65" borderId="0">
      <alignment vertical="top" wrapText="1"/>
    </xf>
    <xf numFmtId="0" fontId="105" fillId="0" borderId="0" applyFont="0" applyFill="0" applyBorder="0" applyAlignment="0" applyProtection="0"/>
    <xf numFmtId="0" fontId="144" fillId="65" borderId="0">
      <alignment horizontal="left" vertical="top" wrapText="1"/>
    </xf>
    <xf numFmtId="0" fontId="133" fillId="65" borderId="0">
      <alignment horizontal="left" vertical="top" wrapText="1"/>
    </xf>
    <xf numFmtId="0" fontId="133" fillId="65" borderId="0">
      <alignment horizontal="left" vertical="top" wrapText="1"/>
    </xf>
    <xf numFmtId="0" fontId="27" fillId="65" borderId="0">
      <alignment horizontal="left" vertical="top" wrapText="1"/>
    </xf>
    <xf numFmtId="0" fontId="27" fillId="65" borderId="0">
      <alignment horizontal="left" vertical="top" wrapText="1"/>
    </xf>
    <xf numFmtId="49" fontId="27" fillId="65" borderId="0">
      <alignment horizontal="left" vertical="top" wrapText="1"/>
    </xf>
    <xf numFmtId="49" fontId="27" fillId="65" borderId="0">
      <alignment horizontal="left" vertical="top" wrapText="1"/>
    </xf>
    <xf numFmtId="0" fontId="133" fillId="65" borderId="0">
      <alignment horizontal="left" vertical="top" wrapText="1"/>
    </xf>
    <xf numFmtId="0" fontId="145" fillId="65" borderId="0">
      <alignment horizontal="left" vertical="top" wrapText="1"/>
    </xf>
    <xf numFmtId="4" fontId="126" fillId="0" borderId="0">
      <alignment horizontal="right" vertical="center"/>
    </xf>
    <xf numFmtId="0" fontId="146" fillId="65" borderId="0">
      <alignment horizontal="left" vertical="top" wrapText="1"/>
    </xf>
    <xf numFmtId="164" fontId="5" fillId="0" borderId="0" applyFont="0" applyFill="0" applyBorder="0" applyAlignment="0" applyProtection="0"/>
    <xf numFmtId="174" fontId="125" fillId="0" borderId="0"/>
    <xf numFmtId="44" fontId="26" fillId="0" borderId="0" applyFill="0" applyBorder="0" applyAlignment="0" applyProtection="0"/>
    <xf numFmtId="9" fontId="26" fillId="0" borderId="0" applyFill="0" applyBorder="0" applyAlignment="0" applyProtection="0"/>
    <xf numFmtId="9" fontId="26" fillId="0" borderId="0" applyFont="0" applyFill="0" applyBorder="0" applyAlignment="0" applyProtection="0"/>
    <xf numFmtId="44" fontId="5" fillId="0" borderId="0" applyFont="0" applyFill="0" applyBorder="0" applyAlignment="0" applyProtection="0"/>
    <xf numFmtId="0" fontId="35" fillId="0" borderId="0">
      <alignment horizontal="left" vertical="center" wrapText="1"/>
    </xf>
    <xf numFmtId="0" fontId="3" fillId="0" borderId="0"/>
    <xf numFmtId="44" fontId="3" fillId="0" borderId="0" applyFont="0" applyFill="0" applyBorder="0" applyAlignment="0" applyProtection="0"/>
    <xf numFmtId="0" fontId="3" fillId="8" borderId="23"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0" fontId="3" fillId="0" borderId="0"/>
    <xf numFmtId="44" fontId="26" fillId="0" borderId="0" applyFill="0" applyBorder="0" applyAlignment="0" applyProtection="0"/>
    <xf numFmtId="0" fontId="26" fillId="0" borderId="0"/>
    <xf numFmtId="49" fontId="104" fillId="0" borderId="0" applyProtection="0">
      <alignment horizontal="left" vertical="center"/>
    </xf>
    <xf numFmtId="0" fontId="103" fillId="0" borderId="0">
      <alignment horizontal="left" vertical="center" wrapText="1" indent="1"/>
    </xf>
    <xf numFmtId="0" fontId="113" fillId="0" borderId="0">
      <alignment horizontal="left" vertical="center" wrapText="1"/>
    </xf>
    <xf numFmtId="0" fontId="30" fillId="0" borderId="0">
      <alignment horizontal="right" vertical="center" wrapText="1"/>
    </xf>
    <xf numFmtId="170" fontId="114" fillId="0" borderId="0"/>
    <xf numFmtId="4" fontId="31" fillId="0" borderId="0">
      <alignment horizontal="center" vertical="center" wrapText="1"/>
    </xf>
    <xf numFmtId="179" fontId="26" fillId="0" borderId="0" applyFill="0" applyBorder="0" applyAlignment="0" applyProtection="0"/>
    <xf numFmtId="0" fontId="114" fillId="0" borderId="0"/>
    <xf numFmtId="0" fontId="117" fillId="0" borderId="0"/>
    <xf numFmtId="0" fontId="26" fillId="0" borderId="0"/>
    <xf numFmtId="44" fontId="5" fillId="0" borderId="0" applyFont="0" applyFill="0" applyBorder="0" applyAlignment="0" applyProtection="0"/>
    <xf numFmtId="0" fontId="2" fillId="0" borderId="0"/>
    <xf numFmtId="44" fontId="2" fillId="0" borderId="0" applyFont="0" applyFill="0" applyBorder="0" applyAlignment="0" applyProtection="0"/>
    <xf numFmtId="0" fontId="2" fillId="8" borderId="23"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178" fontId="5" fillId="0" borderId="0"/>
    <xf numFmtId="0" fontId="2" fillId="0" borderId="0"/>
    <xf numFmtId="44" fontId="2" fillId="0" borderId="0" applyFont="0" applyFill="0" applyBorder="0" applyAlignment="0" applyProtection="0"/>
    <xf numFmtId="4" fontId="40" fillId="0" borderId="0">
      <alignment horizontal="center" vertical="center" wrapText="1"/>
    </xf>
    <xf numFmtId="44" fontId="2" fillId="0" borderId="0" applyFont="0" applyFill="0" applyBorder="0" applyAlignment="0" applyProtection="0"/>
    <xf numFmtId="0" fontId="34" fillId="0" borderId="0">
      <alignment horizontal="left" vertical="center" wrapText="1" indent="1"/>
    </xf>
    <xf numFmtId="179" fontId="26" fillId="0" borderId="0" applyFont="0" applyFill="0" applyBorder="0" applyAlignment="0" applyProtection="0"/>
    <xf numFmtId="0" fontId="103" fillId="0" borderId="0" applyFill="0">
      <alignment horizontal="left" vertical="center" wrapText="1" indent="1"/>
    </xf>
    <xf numFmtId="0" fontId="29" fillId="0" borderId="0" applyNumberFormat="0" applyProtection="0">
      <alignment horizontal="left" vertical="center" wrapText="1"/>
    </xf>
    <xf numFmtId="0" fontId="30" fillId="0" borderId="0" applyProtection="0">
      <alignment horizontal="right" vertical="center" wrapText="1"/>
    </xf>
    <xf numFmtId="0" fontId="5" fillId="0" borderId="0"/>
    <xf numFmtId="9" fontId="2" fillId="0" borderId="0" applyFont="0" applyFill="0" applyBorder="0" applyAlignment="0" applyProtection="0"/>
    <xf numFmtId="169" fontId="120" fillId="0" borderId="0" applyFill="0" applyBorder="0" applyAlignment="0" applyProtection="0"/>
    <xf numFmtId="44" fontId="5" fillId="0" borderId="0" applyFont="0" applyFill="0" applyBorder="0" applyAlignment="0" applyProtection="0"/>
    <xf numFmtId="0" fontId="35" fillId="0" borderId="0">
      <alignment horizontal="left" vertical="center" wrapText="1"/>
    </xf>
    <xf numFmtId="0" fontId="2" fillId="0" borderId="0"/>
    <xf numFmtId="44" fontId="2" fillId="0" borderId="0" applyFont="0" applyFill="0" applyBorder="0" applyAlignment="0" applyProtection="0"/>
    <xf numFmtId="0" fontId="2" fillId="8" borderId="23"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0" fontId="26" fillId="0" borderId="0"/>
    <xf numFmtId="44" fontId="5" fillId="0" borderId="0" applyFont="0" applyFill="0" applyBorder="0" applyAlignment="0" applyProtection="0"/>
    <xf numFmtId="0" fontId="26" fillId="0" borderId="0"/>
    <xf numFmtId="0" fontId="5" fillId="0" borderId="0"/>
    <xf numFmtId="44" fontId="5" fillId="0" borderId="0" applyFont="0" applyFill="0" applyBorder="0" applyAlignment="0" applyProtection="0"/>
    <xf numFmtId="0" fontId="5" fillId="0" borderId="0"/>
    <xf numFmtId="0" fontId="5" fillId="0" borderId="0"/>
    <xf numFmtId="49" fontId="61" fillId="0" borderId="0">
      <alignment horizontal="left" vertical="center"/>
    </xf>
    <xf numFmtId="175" fontId="63" fillId="0" borderId="0">
      <alignment horizontal="left" vertical="center" wrapText="1"/>
    </xf>
    <xf numFmtId="177" fontId="5" fillId="0" borderId="0"/>
    <xf numFmtId="174" fontId="5" fillId="0" borderId="0"/>
    <xf numFmtId="174" fontId="46" fillId="0" borderId="0"/>
    <xf numFmtId="175" fontId="65" fillId="0" borderId="0"/>
    <xf numFmtId="182" fontId="5" fillId="0" borderId="0"/>
    <xf numFmtId="0" fontId="5" fillId="63" borderId="23"/>
    <xf numFmtId="180" fontId="5" fillId="0" borderId="0"/>
    <xf numFmtId="175" fontId="83" fillId="0" borderId="0">
      <alignment horizontal="center"/>
    </xf>
    <xf numFmtId="175" fontId="84" fillId="0" borderId="0">
      <alignment horizontal="center"/>
    </xf>
    <xf numFmtId="175" fontId="83" fillId="0" borderId="0">
      <alignment horizontal="center" textRotation="90"/>
    </xf>
    <xf numFmtId="175" fontId="84" fillId="0" borderId="0">
      <alignment horizontal="center" textRotation="90"/>
    </xf>
    <xf numFmtId="181" fontId="57" fillId="0" borderId="0">
      <alignment horizontal="center" vertical="center" wrapText="1"/>
    </xf>
    <xf numFmtId="181" fontId="5" fillId="0" borderId="0"/>
    <xf numFmtId="176" fontId="5" fillId="0" borderId="0"/>
    <xf numFmtId="176" fontId="5" fillId="0" borderId="0"/>
    <xf numFmtId="0" fontId="5" fillId="0" borderId="0"/>
    <xf numFmtId="178" fontId="5" fillId="0" borderId="0"/>
    <xf numFmtId="0" fontId="5" fillId="0" borderId="0"/>
    <xf numFmtId="175" fontId="46" fillId="0" borderId="0"/>
    <xf numFmtId="175" fontId="46" fillId="0" borderId="0"/>
    <xf numFmtId="175" fontId="46" fillId="0" borderId="0"/>
    <xf numFmtId="175" fontId="46" fillId="0" borderId="0"/>
    <xf numFmtId="175" fontId="46" fillId="0" borderId="0"/>
    <xf numFmtId="175" fontId="65" fillId="0" borderId="0"/>
    <xf numFmtId="180" fontId="5" fillId="0" borderId="0"/>
    <xf numFmtId="180" fontId="5" fillId="0" borderId="0"/>
    <xf numFmtId="175" fontId="85" fillId="0" borderId="0"/>
    <xf numFmtId="175" fontId="86" fillId="0" borderId="0"/>
    <xf numFmtId="173" fontId="85" fillId="0" borderId="0"/>
    <xf numFmtId="173" fontId="86" fillId="0" borderId="0"/>
    <xf numFmtId="173" fontId="5" fillId="0" borderId="0">
      <alignment wrapText="1"/>
    </xf>
    <xf numFmtId="173" fontId="65" fillId="0" borderId="0">
      <alignment wrapText="1"/>
    </xf>
    <xf numFmtId="44" fontId="5" fillId="0" borderId="0" applyFont="0" applyFill="0" applyBorder="0" applyAlignment="0" applyProtection="0"/>
    <xf numFmtId="0" fontId="34" fillId="0" borderId="0">
      <alignment horizontal="left" vertical="center" wrapText="1" indent="1"/>
    </xf>
    <xf numFmtId="44" fontId="5" fillId="0" borderId="0" applyFont="0" applyFill="0" applyBorder="0" applyAlignment="0" applyProtection="0"/>
    <xf numFmtId="44" fontId="5" fillId="0" borderId="0" applyFont="0" applyFill="0" applyBorder="0" applyAlignment="0" applyProtection="0"/>
    <xf numFmtId="0" fontId="2" fillId="0" borderId="0"/>
    <xf numFmtId="44" fontId="2" fillId="0" borderId="0" applyFont="0" applyFill="0" applyBorder="0" applyAlignment="0" applyProtection="0"/>
    <xf numFmtId="0" fontId="2" fillId="8" borderId="23"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4" fontId="26" fillId="0" borderId="0" applyFill="0" applyBorder="0" applyAlignment="0" applyProtection="0"/>
    <xf numFmtId="0" fontId="5" fillId="0" borderId="0"/>
    <xf numFmtId="9" fontId="2" fillId="0" borderId="0" applyFont="0" applyFill="0" applyBorder="0" applyAlignment="0" applyProtection="0"/>
    <xf numFmtId="0" fontId="5" fillId="0" borderId="0"/>
    <xf numFmtId="0" fontId="5" fillId="0" borderId="0"/>
    <xf numFmtId="44" fontId="2" fillId="0" borderId="0" applyFont="0" applyFill="0" applyBorder="0" applyAlignment="0" applyProtection="0"/>
    <xf numFmtId="0" fontId="5" fillId="0" borderId="0"/>
    <xf numFmtId="0" fontId="5" fillId="0" borderId="0"/>
    <xf numFmtId="0" fontId="5" fillId="0" borderId="0"/>
    <xf numFmtId="0" fontId="5" fillId="0" borderId="0"/>
    <xf numFmtId="49" fontId="61" fillId="0" borderId="0">
      <alignment horizontal="left" vertical="center"/>
    </xf>
    <xf numFmtId="0" fontId="62" fillId="0" borderId="0">
      <alignment horizontal="left" vertical="center" wrapText="1" indent="1"/>
    </xf>
    <xf numFmtId="0" fontId="38" fillId="0" borderId="0"/>
    <xf numFmtId="0" fontId="5" fillId="0" borderId="0"/>
    <xf numFmtId="0" fontId="35" fillId="0" borderId="0">
      <alignment horizontal="left" vertical="center" wrapText="1"/>
    </xf>
    <xf numFmtId="164" fontId="2" fillId="0" borderId="0" applyFont="0" applyFill="0" applyBorder="0" applyAlignment="0" applyProtection="0"/>
    <xf numFmtId="44" fontId="5" fillId="0" borderId="0" applyFont="0" applyFill="0" applyBorder="0" applyAlignment="0" applyProtection="0"/>
    <xf numFmtId="16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174" fontId="38" fillId="0" borderId="0"/>
    <xf numFmtId="44" fontId="5" fillId="0" borderId="0" applyFont="0" applyFill="0" applyBorder="0" applyAlignment="0" applyProtection="0"/>
    <xf numFmtId="0" fontId="63" fillId="0" borderId="0">
      <alignment horizontal="left" vertical="center" wrapText="1"/>
    </xf>
    <xf numFmtId="177" fontId="65" fillId="0" borderId="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0" fontId="5" fillId="0" borderId="0"/>
    <xf numFmtId="44" fontId="2" fillId="0" borderId="0" applyFont="0" applyFill="0" applyBorder="0" applyAlignment="0" applyProtection="0"/>
    <xf numFmtId="0" fontId="5" fillId="0" borderId="0"/>
    <xf numFmtId="164" fontId="2" fillId="0" borderId="0" applyFont="0" applyFill="0" applyBorder="0" applyAlignment="0" applyProtection="0"/>
    <xf numFmtId="44" fontId="5" fillId="0" borderId="0" applyFont="0" applyFill="0" applyBorder="0" applyAlignment="0" applyProtection="0"/>
    <xf numFmtId="16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0" fontId="5" fillId="0" borderId="0"/>
    <xf numFmtId="44" fontId="5" fillId="0" borderId="0" applyFont="0" applyFill="0" applyBorder="0" applyAlignment="0" applyProtection="0"/>
    <xf numFmtId="0" fontId="5" fillId="0" borderId="0"/>
    <xf numFmtId="175" fontId="5" fillId="0" borderId="0"/>
    <xf numFmtId="175" fontId="34" fillId="0" borderId="0">
      <alignment horizontal="left" vertical="center" wrapText="1" indent="1"/>
    </xf>
    <xf numFmtId="176" fontId="5" fillId="0" borderId="0"/>
    <xf numFmtId="174" fontId="46" fillId="0" borderId="0"/>
    <xf numFmtId="181" fontId="40" fillId="0" borderId="0">
      <alignment horizontal="center" vertical="center" wrapText="1"/>
    </xf>
    <xf numFmtId="175" fontId="46" fillId="0" borderId="0"/>
    <xf numFmtId="49" fontId="33" fillId="0" borderId="0" applyBorder="0" applyProtection="0">
      <alignment horizontal="left" vertical="center"/>
    </xf>
    <xf numFmtId="0" fontId="34" fillId="0" borderId="0" applyNumberFormat="0" applyBorder="0" applyProtection="0">
      <alignment horizontal="left" vertical="center" wrapText="1" indent="1"/>
    </xf>
    <xf numFmtId="0" fontId="64" fillId="0" borderId="0" applyNumberFormat="0" applyBorder="0" applyProtection="0">
      <alignment horizontal="left" vertical="center" wrapText="1"/>
    </xf>
    <xf numFmtId="0" fontId="36" fillId="0" borderId="0" applyNumberFormat="0" applyBorder="0" applyProtection="0">
      <alignment horizontal="right" vertical="center" wrapText="1"/>
    </xf>
    <xf numFmtId="4" fontId="40" fillId="0" borderId="0" applyBorder="0" applyProtection="0">
      <alignment horizontal="center" vertical="center" wrapText="1"/>
    </xf>
    <xf numFmtId="44" fontId="5" fillId="0" borderId="0" applyFont="0" applyFill="0" applyBorder="0" applyAlignment="0" applyProtection="0"/>
    <xf numFmtId="9" fontId="5" fillId="0" borderId="0" applyFont="0" applyFill="0" applyBorder="0" applyAlignment="0" applyProtection="0"/>
    <xf numFmtId="4" fontId="31" fillId="0" borderId="0" applyBorder="0" applyProtection="0">
      <alignment horizontal="center" vertical="center" wrapText="1"/>
    </xf>
    <xf numFmtId="0" fontId="26" fillId="0" borderId="0" applyNumberFormat="0" applyFont="0" applyFill="0" applyBorder="0" applyAlignment="0" applyProtection="0"/>
    <xf numFmtId="44" fontId="46" fillId="0" borderId="0" applyFont="0" applyFill="0" applyBorder="0" applyAlignment="0" applyProtection="0"/>
    <xf numFmtId="9" fontId="5" fillId="0" borderId="0" applyFont="0" applyFill="0" applyBorder="0" applyAlignment="0" applyProtection="0"/>
    <xf numFmtId="44" fontId="5" fillId="0" borderId="0" applyFont="0" applyFill="0" applyBorder="0" applyAlignment="0" applyProtection="0"/>
    <xf numFmtId="164" fontId="46" fillId="0" borderId="0" applyFont="0" applyFill="0" applyBorder="0" applyAlignment="0" applyProtection="0"/>
    <xf numFmtId="0" fontId="65" fillId="0" borderId="0">
      <alignment vertical="center"/>
    </xf>
    <xf numFmtId="173" fontId="64" fillId="0" borderId="0" applyBorder="0" applyProtection="0">
      <alignment horizontal="right" vertical="center"/>
    </xf>
    <xf numFmtId="0" fontId="65" fillId="0" borderId="0" applyNumberFormat="0" applyBorder="0" applyProtection="0">
      <alignment horizontal="center" vertical="center" wrapText="1"/>
    </xf>
    <xf numFmtId="44" fontId="46"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11" fillId="0" borderId="0" applyFill="0">
      <alignment horizontal="left" vertical="center" wrapText="1" indent="1"/>
    </xf>
    <xf numFmtId="0" fontId="12" fillId="0" borderId="0">
      <alignment horizontal="left" vertical="center" wrapText="1"/>
    </xf>
    <xf numFmtId="0" fontId="13" fillId="0" borderId="0" applyNumberFormat="0" applyProtection="0">
      <alignment horizontal="left" vertical="center" wrapText="1"/>
    </xf>
    <xf numFmtId="0" fontId="14" fillId="0" borderId="0">
      <alignment horizontal="right" vertical="center" wrapText="1"/>
    </xf>
    <xf numFmtId="0" fontId="14" fillId="0" borderId="0" applyProtection="0">
      <alignment horizontal="right" vertical="center" wrapText="1"/>
    </xf>
    <xf numFmtId="4" fontId="15" fillId="0" borderId="0" applyFill="0" applyBorder="0" applyAlignment="0" applyProtection="0"/>
    <xf numFmtId="0" fontId="17" fillId="0" borderId="0"/>
    <xf numFmtId="0" fontId="15" fillId="0" borderId="0"/>
    <xf numFmtId="44" fontId="5" fillId="0" borderId="0" applyFont="0" applyFill="0" applyBorder="0" applyAlignment="0" applyProtection="0"/>
    <xf numFmtId="9"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46" fillId="0" borderId="0" applyFont="0" applyFill="0" applyBorder="0" applyAlignment="0" applyProtection="0"/>
    <xf numFmtId="44" fontId="5" fillId="0" borderId="0" applyFont="0" applyFill="0" applyBorder="0" applyAlignment="0" applyProtection="0"/>
    <xf numFmtId="44" fontId="46"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178" fontId="5" fillId="0" borderId="0"/>
    <xf numFmtId="44" fontId="5" fillId="0" borderId="0" applyFont="0" applyFill="0" applyBorder="0" applyAlignment="0" applyProtection="0"/>
    <xf numFmtId="44" fontId="5" fillId="0" borderId="0" applyFont="0" applyFill="0" applyBorder="0" applyAlignment="0" applyProtection="0"/>
    <xf numFmtId="0" fontId="2" fillId="0" borderId="0"/>
    <xf numFmtId="44" fontId="2" fillId="0" borderId="0" applyFont="0" applyFill="0" applyBorder="0" applyAlignment="0" applyProtection="0"/>
    <xf numFmtId="0" fontId="2" fillId="8" borderId="23"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0" fontId="2" fillId="0" borderId="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44" fontId="5" fillId="0" borderId="0" applyFont="0" applyFill="0" applyBorder="0" applyAlignment="0" applyProtection="0"/>
    <xf numFmtId="0" fontId="2" fillId="0" borderId="0"/>
    <xf numFmtId="44" fontId="2" fillId="0" borderId="0" applyFont="0" applyFill="0" applyBorder="0" applyAlignment="0" applyProtection="0"/>
    <xf numFmtId="0" fontId="2" fillId="8" borderId="23"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2" fillId="0" borderId="0"/>
    <xf numFmtId="44" fontId="2" fillId="0" borderId="0" applyFont="0" applyFill="0" applyBorder="0" applyAlignment="0" applyProtection="0"/>
    <xf numFmtId="0" fontId="2" fillId="8" borderId="23"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9" fontId="2" fillId="0" borderId="0" applyFont="0" applyFill="0" applyBorder="0" applyAlignment="0" applyProtection="0"/>
    <xf numFmtId="44" fontId="2" fillId="0" borderId="0" applyFont="0" applyFill="0" applyBorder="0" applyAlignment="0" applyProtection="0"/>
    <xf numFmtId="16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16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46" fillId="0" borderId="0" applyFont="0" applyFill="0" applyBorder="0" applyAlignment="0" applyProtection="0"/>
    <xf numFmtId="44" fontId="5" fillId="0" borderId="0" applyFont="0" applyFill="0" applyBorder="0" applyAlignment="0" applyProtection="0"/>
    <xf numFmtId="44" fontId="46"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46" fillId="0" borderId="0" applyFont="0" applyFill="0" applyBorder="0" applyAlignment="0" applyProtection="0"/>
    <xf numFmtId="44" fontId="5" fillId="0" borderId="0" applyFont="0" applyFill="0" applyBorder="0" applyAlignment="0" applyProtection="0"/>
    <xf numFmtId="44" fontId="46"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0" fontId="88" fillId="0" borderId="16" applyNumberFormat="0" applyFill="0" applyAlignment="0" applyProtection="0"/>
    <xf numFmtId="0" fontId="89" fillId="0" borderId="17" applyNumberFormat="0" applyFill="0" applyAlignment="0" applyProtection="0"/>
    <xf numFmtId="0" fontId="90" fillId="0" borderId="18" applyNumberFormat="0" applyFill="0" applyAlignment="0" applyProtection="0"/>
    <xf numFmtId="0" fontId="90" fillId="0" borderId="0" applyNumberFormat="0" applyFill="0" applyBorder="0" applyAlignment="0" applyProtection="0"/>
    <xf numFmtId="0" fontId="91" fillId="2" borderId="0" applyNumberFormat="0" applyBorder="0" applyAlignment="0" applyProtection="0"/>
    <xf numFmtId="0" fontId="92" fillId="3" borderId="0" applyNumberFormat="0" applyBorder="0" applyAlignment="0" applyProtection="0"/>
    <xf numFmtId="0" fontId="94" fillId="5" borderId="19" applyNumberFormat="0" applyAlignment="0" applyProtection="0"/>
    <xf numFmtId="0" fontId="95" fillId="6" borderId="20" applyNumberFormat="0" applyAlignment="0" applyProtection="0"/>
    <xf numFmtId="0" fontId="96" fillId="6" borderId="19" applyNumberFormat="0" applyAlignment="0" applyProtection="0"/>
    <xf numFmtId="0" fontId="97" fillId="0" borderId="21" applyNumberFormat="0" applyFill="0" applyAlignment="0" applyProtection="0"/>
    <xf numFmtId="0" fontId="98" fillId="7" borderId="22" applyNumberFormat="0" applyAlignment="0" applyProtection="0"/>
    <xf numFmtId="0" fontId="99" fillId="0" borderId="0" applyNumberFormat="0" applyFill="0" applyBorder="0" applyAlignment="0" applyProtection="0"/>
    <xf numFmtId="0" fontId="100" fillId="0" borderId="0" applyNumberFormat="0" applyFill="0" applyBorder="0" applyAlignment="0" applyProtection="0"/>
    <xf numFmtId="0" fontId="101" fillId="0" borderId="24" applyNumberFormat="0" applyFill="0" applyAlignment="0" applyProtection="0"/>
    <xf numFmtId="0" fontId="102"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02"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02"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02"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02"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02"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44" fontId="1" fillId="0" borderId="0" applyFont="0" applyFill="0" applyBorder="0" applyAlignment="0" applyProtection="0"/>
    <xf numFmtId="0" fontId="1" fillId="8" borderId="23" applyNumberFormat="0" applyFont="0" applyAlignment="0" applyProtection="0"/>
    <xf numFmtId="44" fontId="1" fillId="0" borderId="0" applyFont="0" applyFill="0" applyBorder="0" applyAlignment="0" applyProtection="0"/>
    <xf numFmtId="177" fontId="38" fillId="0" borderId="0"/>
    <xf numFmtId="175" fontId="5" fillId="0" borderId="0"/>
    <xf numFmtId="44" fontId="1" fillId="0" borderId="0" applyFont="0" applyFill="0" applyBorder="0" applyAlignment="0" applyProtection="0"/>
    <xf numFmtId="0" fontId="5" fillId="0" borderId="0"/>
    <xf numFmtId="0" fontId="1" fillId="0" borderId="0"/>
    <xf numFmtId="44" fontId="1" fillId="0" borderId="0" applyFont="0" applyFill="0" applyBorder="0" applyAlignment="0" applyProtection="0"/>
    <xf numFmtId="0" fontId="1" fillId="8" borderId="23"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 fontId="31" fillId="0" borderId="0" applyBorder="0" applyProtection="0">
      <alignment horizontal="center" vertical="center" wrapText="1"/>
    </xf>
    <xf numFmtId="0" fontId="51" fillId="0" borderId="0"/>
    <xf numFmtId="9" fontId="5" fillId="0" borderId="0" applyFont="0" applyFill="0" applyBorder="0" applyAlignment="0" applyProtection="0"/>
    <xf numFmtId="44" fontId="5" fillId="0" borderId="0" applyFont="0" applyFill="0" applyBorder="0" applyAlignment="0" applyProtection="0"/>
    <xf numFmtId="184" fontId="26" fillId="0" borderId="0" applyFont="0" applyFill="0" applyBorder="0" applyAlignment="0" applyProtection="0"/>
    <xf numFmtId="184" fontId="26" fillId="0" borderId="0" applyFont="0" applyFill="0" applyBorder="0" applyAlignment="0" applyProtection="0"/>
    <xf numFmtId="184" fontId="26" fillId="0" borderId="0" applyFont="0" applyFill="0" applyBorder="0" applyAlignment="0" applyProtection="0"/>
    <xf numFmtId="0" fontId="1" fillId="0" borderId="0"/>
    <xf numFmtId="44" fontId="1" fillId="0" borderId="0" applyFont="0" applyFill="0" applyBorder="0" applyAlignment="0" applyProtection="0"/>
    <xf numFmtId="0" fontId="1" fillId="0" borderId="0"/>
    <xf numFmtId="44" fontId="1" fillId="0" borderId="0" applyFont="0" applyFill="0" applyBorder="0" applyAlignment="0" applyProtection="0"/>
    <xf numFmtId="44" fontId="5" fillId="0" borderId="0" applyFont="0" applyFill="0" applyBorder="0" applyAlignment="0" applyProtection="0"/>
    <xf numFmtId="0" fontId="62" fillId="0" borderId="0">
      <alignment horizontal="left" vertical="center" wrapText="1" indent="1"/>
    </xf>
    <xf numFmtId="0" fontId="38" fillId="0" borderId="0"/>
    <xf numFmtId="44" fontId="26" fillId="0" borderId="0" applyFont="0" applyFill="0" applyBorder="0" applyAlignment="0" applyProtection="0"/>
    <xf numFmtId="0" fontId="26" fillId="0" borderId="0"/>
    <xf numFmtId="0" fontId="30" fillId="0" borderId="0">
      <alignment horizontal="right" vertical="center" wrapText="1"/>
    </xf>
    <xf numFmtId="4" fontId="31" fillId="0" borderId="0">
      <alignment horizontal="center" vertical="center" wrapText="1"/>
    </xf>
    <xf numFmtId="4" fontId="117" fillId="0" borderId="0"/>
    <xf numFmtId="4" fontId="26" fillId="0" borderId="0" applyFill="0" applyBorder="0" applyAlignment="0" applyProtection="0"/>
    <xf numFmtId="0" fontId="114" fillId="0" borderId="0"/>
    <xf numFmtId="49" fontId="10" fillId="0" borderId="0">
      <alignment horizontal="left" vertical="center"/>
    </xf>
    <xf numFmtId="0" fontId="11" fillId="0" borderId="0" applyFill="0">
      <alignment horizontal="left" vertical="center" wrapText="1" indent="1"/>
    </xf>
    <xf numFmtId="0" fontId="13" fillId="0" borderId="0" applyNumberFormat="0" applyProtection="0">
      <alignment horizontal="left" vertical="center" wrapText="1"/>
    </xf>
    <xf numFmtId="0" fontId="14" fillId="0" borderId="0" applyProtection="0">
      <alignment horizontal="right" vertical="center" wrapText="1"/>
    </xf>
    <xf numFmtId="165" fontId="15" fillId="0" borderId="0" applyFill="0" applyBorder="0" applyAlignment="0" applyProtection="0"/>
    <xf numFmtId="169" fontId="24" fillId="0" borderId="0" applyFill="0" applyBorder="0" applyAlignment="0" applyProtection="0"/>
    <xf numFmtId="0" fontId="17" fillId="0" borderId="0"/>
    <xf numFmtId="0" fontId="15" fillId="0" borderId="0"/>
    <xf numFmtId="0" fontId="34" fillId="0" borderId="0">
      <alignment horizontal="left" vertical="center" wrapText="1" indent="1"/>
    </xf>
    <xf numFmtId="0" fontId="36" fillId="0" borderId="0">
      <alignment horizontal="right" vertical="center" wrapText="1"/>
    </xf>
    <xf numFmtId="4" fontId="40" fillId="0" borderId="0">
      <alignment horizontal="center" vertical="center" wrapText="1"/>
    </xf>
    <xf numFmtId="174" fontId="46" fillId="0" borderId="0"/>
    <xf numFmtId="0" fontId="1" fillId="0" borderId="0"/>
    <xf numFmtId="44" fontId="1" fillId="0" borderId="0" applyFont="0" applyFill="0" applyBorder="0" applyAlignment="0" applyProtection="0"/>
    <xf numFmtId="0" fontId="26" fillId="0" borderId="0"/>
    <xf numFmtId="170" fontId="105" fillId="0" borderId="0" applyFill="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169" fontId="120" fillId="0" borderId="0" applyFill="0" applyBorder="0" applyAlignment="0" applyProtection="0"/>
    <xf numFmtId="0" fontId="46" fillId="0" borderId="0"/>
    <xf numFmtId="186" fontId="46" fillId="0" borderId="0" applyFont="0" applyFill="0" applyBorder="0" applyAlignment="0" applyProtection="0"/>
    <xf numFmtId="175" fontId="46" fillId="0" borderId="0" applyFont="0" applyBorder="0" applyProtection="0"/>
    <xf numFmtId="44" fontId="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51" fillId="0" borderId="0"/>
    <xf numFmtId="175" fontId="5" fillId="0" borderId="0"/>
    <xf numFmtId="0" fontId="152" fillId="0" borderId="0"/>
    <xf numFmtId="173" fontId="152" fillId="0" borderId="0"/>
    <xf numFmtId="4" fontId="57" fillId="0" borderId="0" applyBorder="0" applyProtection="0">
      <alignment horizontal="center" vertical="center" wrapText="1"/>
    </xf>
    <xf numFmtId="0" fontId="153" fillId="0" borderId="0" applyNumberFormat="0" applyBorder="0" applyProtection="0"/>
    <xf numFmtId="186" fontId="58" fillId="0" borderId="0" applyFont="0" applyFill="0" applyBorder="0" applyAlignment="0" applyProtection="0"/>
  </cellStyleXfs>
  <cellXfs count="212">
    <xf numFmtId="0" fontId="0" fillId="0" borderId="0" xfId="0"/>
    <xf numFmtId="0" fontId="27" fillId="0" borderId="0" xfId="411" applyFont="1" applyAlignment="1">
      <alignment horizontal="center" wrapText="1"/>
    </xf>
    <xf numFmtId="1" fontId="44" fillId="0" borderId="0" xfId="411" applyNumberFormat="1" applyFont="1" applyAlignment="1" applyProtection="1">
      <alignment horizontal="center" wrapText="1"/>
      <protection locked="0"/>
    </xf>
    <xf numFmtId="0" fontId="5" fillId="0" borderId="0" xfId="484" applyAlignment="1">
      <alignment horizontal="center"/>
    </xf>
    <xf numFmtId="0" fontId="5" fillId="0" borderId="0" xfId="484"/>
    <xf numFmtId="0" fontId="26" fillId="0" borderId="0" xfId="411"/>
    <xf numFmtId="0" fontId="26" fillId="0" borderId="0" xfId="411" applyAlignment="1">
      <alignment horizontal="center"/>
    </xf>
    <xf numFmtId="0" fontId="43" fillId="64" borderId="9" xfId="411" applyFont="1" applyFill="1" applyBorder="1" applyAlignment="1">
      <alignment horizontal="center" wrapText="1"/>
    </xf>
    <xf numFmtId="0" fontId="43" fillId="64" borderId="9" xfId="411" applyFont="1" applyFill="1" applyBorder="1" applyAlignment="1">
      <alignment horizontal="center"/>
    </xf>
    <xf numFmtId="167" fontId="43" fillId="64" borderId="9" xfId="411" applyNumberFormat="1" applyFont="1" applyFill="1" applyBorder="1" applyAlignment="1">
      <alignment horizontal="center" wrapText="1"/>
    </xf>
    <xf numFmtId="0" fontId="43" fillId="0" borderId="9" xfId="411" applyFont="1" applyBorder="1" applyAlignment="1">
      <alignment horizontal="center" wrapText="1"/>
    </xf>
    <xf numFmtId="0" fontId="48" fillId="0" borderId="9" xfId="411" applyFont="1" applyBorder="1" applyAlignment="1">
      <alignment horizontal="center" wrapText="1"/>
    </xf>
    <xf numFmtId="4" fontId="48" fillId="0" borderId="9" xfId="411" applyNumberFormat="1" applyFont="1" applyBorder="1" applyAlignment="1" applyProtection="1">
      <alignment horizontal="center" wrapText="1"/>
      <protection locked="0"/>
    </xf>
    <xf numFmtId="167" fontId="48" fillId="0" borderId="9" xfId="411" applyNumberFormat="1" applyFont="1" applyBorder="1" applyAlignment="1">
      <alignment horizontal="right" wrapText="1"/>
    </xf>
    <xf numFmtId="0" fontId="27" fillId="0" borderId="5" xfId="411" applyFont="1" applyBorder="1" applyAlignment="1">
      <alignment horizontal="center"/>
    </xf>
    <xf numFmtId="0" fontId="27" fillId="0" borderId="5" xfId="411" applyFont="1" applyBorder="1"/>
    <xf numFmtId="4" fontId="27" fillId="0" borderId="5" xfId="411" applyNumberFormat="1" applyFont="1" applyBorder="1" applyAlignment="1">
      <alignment horizontal="center"/>
    </xf>
    <xf numFmtId="170" fontId="27" fillId="0" borderId="5" xfId="401" applyFont="1" applyBorder="1" applyAlignment="1">
      <alignment horizontal="right"/>
    </xf>
    <xf numFmtId="0" fontId="27" fillId="0" borderId="7" xfId="411" applyFont="1" applyBorder="1" applyAlignment="1">
      <alignment horizontal="center"/>
    </xf>
    <xf numFmtId="166" fontId="32" fillId="0" borderId="7" xfId="411" applyNumberFormat="1" applyFont="1" applyBorder="1" applyAlignment="1">
      <alignment horizontal="center" wrapText="1"/>
    </xf>
    <xf numFmtId="0" fontId="122" fillId="0" borderId="7" xfId="411" applyFont="1" applyBorder="1" applyAlignment="1">
      <alignment horizontal="center"/>
    </xf>
    <xf numFmtId="2" fontId="122" fillId="0" borderId="7" xfId="411" applyNumberFormat="1" applyFont="1" applyBorder="1" applyAlignment="1">
      <alignment horizontal="center"/>
    </xf>
    <xf numFmtId="167" fontId="48" fillId="0" borderId="7" xfId="411" applyNumberFormat="1" applyFont="1" applyBorder="1"/>
    <xf numFmtId="0" fontId="48" fillId="0" borderId="7" xfId="411" applyFont="1" applyBorder="1" applyAlignment="1">
      <alignment horizontal="right"/>
    </xf>
    <xf numFmtId="2" fontId="49" fillId="0" borderId="7" xfId="411" applyNumberFormat="1" applyFont="1" applyBorder="1" applyAlignment="1">
      <alignment horizontal="center"/>
    </xf>
    <xf numFmtId="167" fontId="26" fillId="0" borderId="7" xfId="411" applyNumberFormat="1" applyBorder="1"/>
    <xf numFmtId="0" fontId="26" fillId="0" borderId="7" xfId="411" applyBorder="1" applyAlignment="1">
      <alignment horizontal="right"/>
    </xf>
    <xf numFmtId="166" fontId="55" fillId="0" borderId="7" xfId="43" applyFont="1" applyBorder="1" applyAlignment="1">
      <alignment horizontal="center" wrapText="1"/>
    </xf>
    <xf numFmtId="0" fontId="26" fillId="0" borderId="7" xfId="411" applyBorder="1" applyAlignment="1">
      <alignment horizontal="center"/>
    </xf>
    <xf numFmtId="1" fontId="56" fillId="0" borderId="0" xfId="484" applyNumberFormat="1" applyFont="1" applyAlignment="1" applyProtection="1">
      <alignment horizontal="center" wrapText="1"/>
      <protection locked="0"/>
    </xf>
    <xf numFmtId="0" fontId="26" fillId="0" borderId="7" xfId="411" applyBorder="1"/>
    <xf numFmtId="0" fontId="45" fillId="0" borderId="7" xfId="410" applyFont="1" applyBorder="1" applyAlignment="1">
      <alignment horizontal="right" wrapText="1"/>
    </xf>
    <xf numFmtId="168" fontId="27" fillId="0" borderId="7" xfId="411" applyNumberFormat="1" applyFont="1" applyBorder="1" applyAlignment="1">
      <alignment horizontal="center"/>
    </xf>
    <xf numFmtId="165" fontId="43" fillId="0" borderId="7" xfId="411" applyNumberFormat="1" applyFont="1" applyBorder="1" applyAlignment="1">
      <alignment horizontal="right"/>
    </xf>
    <xf numFmtId="165" fontId="43" fillId="0" borderId="9" xfId="411" applyNumberFormat="1" applyFont="1" applyBorder="1" applyAlignment="1">
      <alignment horizontal="right"/>
    </xf>
    <xf numFmtId="0" fontId="43" fillId="0" borderId="7" xfId="411" applyFont="1" applyBorder="1" applyAlignment="1">
      <alignment horizontal="right" wrapText="1"/>
    </xf>
    <xf numFmtId="0" fontId="26" fillId="0" borderId="11" xfId="411" applyBorder="1" applyAlignment="1">
      <alignment horizontal="center"/>
    </xf>
    <xf numFmtId="0" fontId="43" fillId="0" borderId="11" xfId="411" applyFont="1" applyBorder="1" applyAlignment="1">
      <alignment horizontal="right" wrapText="1"/>
    </xf>
    <xf numFmtId="0" fontId="27" fillId="0" borderId="11" xfId="411" applyFont="1" applyBorder="1" applyAlignment="1">
      <alignment horizontal="center"/>
    </xf>
    <xf numFmtId="168" fontId="27" fillId="0" borderId="11" xfId="411" applyNumberFormat="1" applyFont="1" applyBorder="1" applyAlignment="1">
      <alignment horizontal="center"/>
    </xf>
    <xf numFmtId="165" fontId="43" fillId="0" borderId="11" xfId="411" applyNumberFormat="1" applyFont="1" applyBorder="1" applyAlignment="1">
      <alignment horizontal="right"/>
    </xf>
    <xf numFmtId="0" fontId="0" fillId="0" borderId="7" xfId="411" applyFont="1" applyBorder="1" applyAlignment="1">
      <alignment horizontal="left" wrapText="1"/>
    </xf>
    <xf numFmtId="2" fontId="27" fillId="0" borderId="7" xfId="411" applyNumberFormat="1" applyFont="1" applyBorder="1" applyAlignment="1">
      <alignment horizontal="center" wrapText="1"/>
    </xf>
    <xf numFmtId="170" fontId="123" fillId="0" borderId="0" xfId="401" applyFont="1" applyAlignment="1">
      <alignment horizontal="right"/>
    </xf>
    <xf numFmtId="0" fontId="43" fillId="33" borderId="9" xfId="397" applyFont="1" applyFill="1" applyBorder="1" applyAlignment="1">
      <alignment horizontal="center"/>
    </xf>
    <xf numFmtId="0" fontId="49" fillId="0" borderId="7" xfId="411" applyFont="1" applyBorder="1" applyAlignment="1">
      <alignment horizontal="center"/>
    </xf>
    <xf numFmtId="0" fontId="27" fillId="33" borderId="5" xfId="411" applyFont="1" applyFill="1" applyBorder="1" applyAlignment="1">
      <alignment horizontal="center"/>
    </xf>
    <xf numFmtId="0" fontId="47" fillId="33" borderId="1" xfId="411" quotePrefix="1" applyFont="1" applyFill="1" applyBorder="1" applyAlignment="1">
      <alignment horizontal="left"/>
    </xf>
    <xf numFmtId="0" fontId="26" fillId="33" borderId="12" xfId="411" applyFill="1" applyBorder="1"/>
    <xf numFmtId="0" fontId="5" fillId="33" borderId="10" xfId="484" applyFill="1" applyBorder="1"/>
    <xf numFmtId="0" fontId="5" fillId="33" borderId="12" xfId="484" applyFill="1" applyBorder="1"/>
    <xf numFmtId="0" fontId="5" fillId="33" borderId="14" xfId="484" applyFill="1" applyBorder="1"/>
    <xf numFmtId="0" fontId="5" fillId="33" borderId="15" xfId="484" applyFill="1" applyBorder="1"/>
    <xf numFmtId="0" fontId="26" fillId="33" borderId="2" xfId="411" applyFill="1" applyBorder="1" applyAlignment="1">
      <alignment horizontal="center"/>
    </xf>
    <xf numFmtId="167" fontId="26" fillId="33" borderId="2" xfId="411" applyNumberFormat="1" applyFill="1" applyBorder="1"/>
    <xf numFmtId="0" fontId="26" fillId="33" borderId="3" xfId="411" applyFill="1" applyBorder="1" applyAlignment="1">
      <alignment horizontal="right"/>
    </xf>
    <xf numFmtId="0" fontId="43" fillId="33" borderId="9" xfId="411" applyFont="1" applyFill="1" applyBorder="1" applyAlignment="1">
      <alignment horizontal="center" wrapText="1"/>
    </xf>
    <xf numFmtId="9" fontId="5" fillId="0" borderId="0" xfId="625" applyFont="1"/>
    <xf numFmtId="0" fontId="45" fillId="33" borderId="14" xfId="410" applyFont="1" applyFill="1" applyBorder="1" applyAlignment="1">
      <alignment wrapText="1"/>
    </xf>
    <xf numFmtId="0" fontId="45" fillId="33" borderId="15" xfId="410" applyFont="1" applyFill="1" applyBorder="1" applyAlignment="1">
      <alignment wrapText="1"/>
    </xf>
    <xf numFmtId="0" fontId="51" fillId="0" borderId="11" xfId="0" applyFont="1" applyBorder="1"/>
    <xf numFmtId="166" fontId="27" fillId="0" borderId="32" xfId="0" applyNumberFormat="1" applyFont="1" applyBorder="1" applyAlignment="1">
      <alignment horizontal="center" wrapText="1"/>
    </xf>
    <xf numFmtId="0" fontId="51" fillId="0" borderId="33" xfId="0" applyFont="1" applyBorder="1"/>
    <xf numFmtId="0" fontId="51" fillId="0" borderId="0" xfId="0" applyFont="1"/>
    <xf numFmtId="167" fontId="43" fillId="0" borderId="0" xfId="0" applyNumberFormat="1" applyFont="1" applyAlignment="1">
      <alignment horizontal="right"/>
    </xf>
    <xf numFmtId="0" fontId="27" fillId="0" borderId="0" xfId="0" applyFont="1"/>
    <xf numFmtId="167" fontId="51" fillId="0" borderId="0" xfId="0" applyNumberFormat="1" applyFont="1"/>
    <xf numFmtId="0" fontId="43" fillId="0" borderId="7" xfId="0" applyFont="1" applyBorder="1" applyAlignment="1">
      <alignment horizontal="center"/>
    </xf>
    <xf numFmtId="0" fontId="43" fillId="0" borderId="7" xfId="0" applyFont="1" applyBorder="1" applyAlignment="1">
      <alignment horizontal="right" wrapText="1"/>
    </xf>
    <xf numFmtId="0" fontId="27" fillId="0" borderId="32" xfId="0" applyFont="1" applyBorder="1"/>
    <xf numFmtId="167" fontId="27" fillId="0" borderId="0" xfId="0" applyNumberFormat="1" applyFont="1" applyAlignment="1">
      <alignment horizontal="right"/>
    </xf>
    <xf numFmtId="166" fontId="23" fillId="0" borderId="31" xfId="0" applyNumberFormat="1" applyFont="1" applyBorder="1" applyAlignment="1">
      <alignment horizontal="center" wrapText="1"/>
    </xf>
    <xf numFmtId="1" fontId="148" fillId="0" borderId="0" xfId="0" applyNumberFormat="1" applyFont="1" applyAlignment="1" applyProtection="1">
      <alignment horizontal="center" wrapText="1"/>
      <protection locked="0"/>
    </xf>
    <xf numFmtId="0" fontId="27" fillId="0" borderId="32" xfId="0" applyFont="1" applyBorder="1" applyAlignment="1">
      <alignment horizontal="center"/>
    </xf>
    <xf numFmtId="0" fontId="51" fillId="0" borderId="33" xfId="0" applyFont="1" applyBorder="1" applyAlignment="1">
      <alignment horizontal="center"/>
    </xf>
    <xf numFmtId="168" fontId="27" fillId="0" borderId="7" xfId="0" applyNumberFormat="1" applyFont="1" applyBorder="1" applyAlignment="1">
      <alignment horizontal="center"/>
    </xf>
    <xf numFmtId="0" fontId="51" fillId="0" borderId="11" xfId="0" applyFont="1" applyBorder="1" applyAlignment="1">
      <alignment horizontal="center"/>
    </xf>
    <xf numFmtId="167" fontId="147" fillId="0" borderId="7" xfId="0" applyNumberFormat="1" applyFont="1" applyBorder="1" applyAlignment="1">
      <alignment horizontal="right"/>
    </xf>
    <xf numFmtId="167" fontId="51" fillId="0" borderId="11" xfId="0" applyNumberFormat="1" applyFont="1" applyBorder="1"/>
    <xf numFmtId="167" fontId="27" fillId="0" borderId="11" xfId="0" applyNumberFormat="1" applyFont="1" applyBorder="1" applyAlignment="1">
      <alignment horizontal="right"/>
    </xf>
    <xf numFmtId="188" fontId="26" fillId="0" borderId="7" xfId="35" applyNumberFormat="1" applyBorder="1" applyAlignment="1">
      <alignment horizontal="right"/>
    </xf>
    <xf numFmtId="0" fontId="27" fillId="33" borderId="2" xfId="0" applyFont="1" applyFill="1" applyBorder="1" applyAlignment="1">
      <alignment horizontal="center"/>
    </xf>
    <xf numFmtId="168" fontId="27" fillId="33" borderId="2" xfId="0" applyNumberFormat="1" applyFont="1" applyFill="1" applyBorder="1" applyAlignment="1">
      <alignment horizontal="center"/>
    </xf>
    <xf numFmtId="0" fontId="27" fillId="33" borderId="2" xfId="0" applyFont="1" applyFill="1" applyBorder="1"/>
    <xf numFmtId="167" fontId="27" fillId="33" borderId="3" xfId="0" applyNumberFormat="1" applyFont="1" applyFill="1" applyBorder="1"/>
    <xf numFmtId="0" fontId="21" fillId="33" borderId="7" xfId="0" quotePrefix="1" applyFont="1" applyFill="1" applyBorder="1" applyAlignment="1">
      <alignment horizontal="center"/>
    </xf>
    <xf numFmtId="0" fontId="124" fillId="33" borderId="7" xfId="0" applyFont="1" applyFill="1" applyBorder="1" applyAlignment="1">
      <alignment horizontal="center"/>
    </xf>
    <xf numFmtId="0" fontId="26" fillId="33" borderId="30" xfId="411" applyFill="1" applyBorder="1" applyAlignment="1">
      <alignment horizontal="center"/>
    </xf>
    <xf numFmtId="0" fontId="5" fillId="33" borderId="30" xfId="484" applyFill="1" applyBorder="1"/>
    <xf numFmtId="0" fontId="50" fillId="33" borderId="1" xfId="0" applyFont="1" applyFill="1" applyBorder="1" applyAlignment="1">
      <alignment horizontal="left"/>
    </xf>
    <xf numFmtId="165" fontId="43" fillId="33" borderId="5" xfId="411" applyNumberFormat="1" applyFont="1" applyFill="1" applyBorder="1" applyAlignment="1">
      <alignment horizontal="right"/>
    </xf>
    <xf numFmtId="0" fontId="45" fillId="33" borderId="14" xfId="410" applyFont="1" applyFill="1" applyBorder="1" applyAlignment="1">
      <alignment horizontal="left" wrapText="1"/>
    </xf>
    <xf numFmtId="0" fontId="43" fillId="33" borderId="30" xfId="411" applyFont="1" applyFill="1" applyBorder="1" applyAlignment="1">
      <alignment horizontal="center"/>
    </xf>
    <xf numFmtId="0" fontId="27" fillId="0" borderId="7" xfId="399" quotePrefix="1" applyFont="1" applyBorder="1" applyAlignment="1">
      <alignment horizontal="right" wrapText="1"/>
    </xf>
    <xf numFmtId="169" fontId="20" fillId="0" borderId="34" xfId="13" applyFont="1" applyFill="1" applyBorder="1" applyAlignment="1" applyProtection="1"/>
    <xf numFmtId="0" fontId="43" fillId="0" borderId="7" xfId="0" applyFont="1" applyBorder="1" applyAlignment="1">
      <alignment horizontal="left" wrapText="1" indent="1"/>
    </xf>
    <xf numFmtId="169" fontId="21" fillId="0" borderId="36" xfId="0" applyNumberFormat="1" applyFont="1" applyBorder="1"/>
    <xf numFmtId="0" fontId="45" fillId="33" borderId="0" xfId="410" applyFont="1" applyFill="1" applyAlignment="1">
      <alignment wrapText="1"/>
    </xf>
    <xf numFmtId="171" fontId="48" fillId="33" borderId="30" xfId="411" quotePrefix="1" applyNumberFormat="1" applyFont="1" applyFill="1" applyBorder="1" applyAlignment="1">
      <alignment horizontal="center"/>
    </xf>
    <xf numFmtId="0" fontId="48" fillId="0" borderId="0" xfId="411" applyFont="1" applyAlignment="1">
      <alignment horizontal="left" wrapText="1" indent="1"/>
    </xf>
    <xf numFmtId="0" fontId="46" fillId="0" borderId="0" xfId="1051" applyFont="1" applyAlignment="1">
      <alignment horizontal="left" wrapText="1"/>
    </xf>
    <xf numFmtId="0" fontId="26" fillId="33" borderId="30" xfId="411" applyFill="1" applyBorder="1"/>
    <xf numFmtId="0" fontId="27" fillId="33" borderId="4" xfId="0" applyFont="1" applyFill="1" applyBorder="1"/>
    <xf numFmtId="0" fontId="51" fillId="33" borderId="37" xfId="0" applyFont="1" applyFill="1" applyBorder="1"/>
    <xf numFmtId="167" fontId="51" fillId="0" borderId="35" xfId="0" applyNumberFormat="1" applyFont="1" applyBorder="1"/>
    <xf numFmtId="0" fontId="43" fillId="0" borderId="0" xfId="411" applyFont="1" applyAlignment="1">
      <alignment horizontal="right" wrapText="1"/>
    </xf>
    <xf numFmtId="0" fontId="27" fillId="0" borderId="0" xfId="411" applyFont="1" applyAlignment="1">
      <alignment horizontal="center"/>
    </xf>
    <xf numFmtId="168" fontId="27" fillId="0" borderId="0" xfId="411" applyNumberFormat="1" applyFont="1" applyAlignment="1">
      <alignment horizontal="center"/>
    </xf>
    <xf numFmtId="165" fontId="43" fillId="0" borderId="0" xfId="411" applyNumberFormat="1" applyFont="1" applyAlignment="1">
      <alignment horizontal="right"/>
    </xf>
    <xf numFmtId="165" fontId="43" fillId="0" borderId="8" xfId="411" applyNumberFormat="1" applyFont="1" applyBorder="1" applyAlignment="1">
      <alignment horizontal="right"/>
    </xf>
    <xf numFmtId="0" fontId="5" fillId="33" borderId="0" xfId="484" applyFill="1"/>
    <xf numFmtId="2" fontId="20" fillId="0" borderId="7" xfId="0" applyNumberFormat="1" applyFont="1" applyBorder="1" applyAlignment="1">
      <alignment horizontal="center"/>
    </xf>
    <xf numFmtId="168" fontId="20" fillId="0" borderId="7" xfId="0" applyNumberFormat="1" applyFont="1" applyBorder="1" applyAlignment="1">
      <alignment horizontal="center"/>
    </xf>
    <xf numFmtId="0" fontId="0" fillId="0" borderId="30" xfId="0" applyBorder="1" applyAlignment="1">
      <alignment horizontal="center"/>
    </xf>
    <xf numFmtId="0" fontId="0" fillId="0" borderId="7" xfId="0" applyBorder="1" applyAlignment="1">
      <alignment wrapText="1"/>
    </xf>
    <xf numFmtId="168" fontId="20" fillId="0" borderId="30" xfId="0" applyNumberFormat="1" applyFont="1" applyBorder="1" applyAlignment="1">
      <alignment horizontal="center"/>
    </xf>
    <xf numFmtId="4" fontId="43" fillId="33" borderId="9" xfId="397" applyNumberFormat="1" applyFont="1" applyFill="1" applyBorder="1" applyAlignment="1">
      <alignment horizontal="center" wrapText="1"/>
    </xf>
    <xf numFmtId="169" fontId="21" fillId="0" borderId="9" xfId="0" applyNumberFormat="1" applyFont="1" applyBorder="1"/>
    <xf numFmtId="0" fontId="26" fillId="0" borderId="0" xfId="722" applyAlignment="1">
      <alignment horizontal="center"/>
    </xf>
    <xf numFmtId="0" fontId="26" fillId="0" borderId="0" xfId="722"/>
    <xf numFmtId="0" fontId="42" fillId="0" borderId="0" xfId="722" applyFont="1" applyAlignment="1">
      <alignment horizontal="center"/>
    </xf>
    <xf numFmtId="0" fontId="26" fillId="0" borderId="0" xfId="722" applyAlignment="1">
      <alignment horizontal="left" indent="1"/>
    </xf>
    <xf numFmtId="0" fontId="26" fillId="0" borderId="0" xfId="722" applyAlignment="1">
      <alignment horizontal="left"/>
    </xf>
    <xf numFmtId="0" fontId="150" fillId="0" borderId="0" xfId="722" applyFont="1" applyAlignment="1">
      <alignment horizontal="center" vertical="center"/>
    </xf>
    <xf numFmtId="0" fontId="154" fillId="0" borderId="0" xfId="722" applyFont="1" applyAlignment="1">
      <alignment horizontal="left" indent="1"/>
    </xf>
    <xf numFmtId="0" fontId="158" fillId="0" borderId="0" xfId="722" applyFont="1" applyAlignment="1">
      <alignment horizontal="left" indent="1"/>
    </xf>
    <xf numFmtId="0" fontId="48" fillId="0" borderId="0" xfId="722" applyFont="1" applyAlignment="1">
      <alignment horizontal="left" indent="1"/>
    </xf>
    <xf numFmtId="0" fontId="53" fillId="0" borderId="0" xfId="722" applyFont="1" applyAlignment="1">
      <alignment horizontal="left" indent="1"/>
    </xf>
    <xf numFmtId="0" fontId="159" fillId="0" borderId="0" xfId="192" applyFont="1" applyAlignment="1">
      <alignment horizontal="center" vertical="center" wrapText="1"/>
    </xf>
    <xf numFmtId="0" fontId="26" fillId="0" borderId="0" xfId="192"/>
    <xf numFmtId="49" fontId="160" fillId="0" borderId="0" xfId="192" applyNumberFormat="1" applyFont="1" applyAlignment="1">
      <alignment horizontal="center" vertical="center" wrapText="1"/>
    </xf>
    <xf numFmtId="0" fontId="160" fillId="0" borderId="0" xfId="192" applyFont="1" applyAlignment="1">
      <alignment horizontal="center" vertical="center" wrapText="1"/>
    </xf>
    <xf numFmtId="0" fontId="121" fillId="0" borderId="0" xfId="192" applyFont="1" applyAlignment="1">
      <alignment horizontal="right" vertical="center" wrapText="1"/>
    </xf>
    <xf numFmtId="0" fontId="160" fillId="0" borderId="0" xfId="192" applyFont="1" applyAlignment="1">
      <alignment vertical="center" wrapText="1"/>
    </xf>
    <xf numFmtId="4" fontId="160" fillId="0" borderId="0" xfId="192" applyNumberFormat="1" applyFont="1" applyAlignment="1">
      <alignment horizontal="center" vertical="center" wrapText="1"/>
    </xf>
    <xf numFmtId="4" fontId="160" fillId="0" borderId="0" xfId="192" applyNumberFormat="1" applyFont="1" applyAlignment="1">
      <alignment horizontal="right" vertical="center" wrapText="1"/>
    </xf>
    <xf numFmtId="4" fontId="121" fillId="0" borderId="0" xfId="192" applyNumberFormat="1" applyFont="1" applyAlignment="1">
      <alignment horizontal="right" vertical="center" wrapText="1"/>
    </xf>
    <xf numFmtId="49" fontId="51" fillId="0" borderId="0" xfId="192" applyNumberFormat="1" applyFont="1" applyAlignment="1">
      <alignment horizontal="center" vertical="center" wrapText="1"/>
    </xf>
    <xf numFmtId="0" fontId="149" fillId="0" borderId="0" xfId="192" applyFont="1" applyAlignment="1">
      <alignment horizontal="left" vertical="center" wrapText="1"/>
    </xf>
    <xf numFmtId="4" fontId="149" fillId="0" borderId="0" xfId="192" applyNumberFormat="1" applyFont="1" applyAlignment="1">
      <alignment horizontal="left" vertical="center" wrapText="1"/>
    </xf>
    <xf numFmtId="4" fontId="51" fillId="0" borderId="0" xfId="192" applyNumberFormat="1" applyFont="1" applyAlignment="1">
      <alignment horizontal="right" vertical="center" wrapText="1"/>
    </xf>
    <xf numFmtId="4" fontId="149" fillId="0" borderId="0" xfId="192" applyNumberFormat="1" applyFont="1" applyAlignment="1">
      <alignment horizontal="right" vertical="center" wrapText="1"/>
    </xf>
    <xf numFmtId="0" fontId="26" fillId="0" borderId="0" xfId="192" applyAlignment="1">
      <alignment vertical="center" wrapText="1"/>
    </xf>
    <xf numFmtId="0" fontId="161" fillId="0" borderId="0" xfId="192" applyFont="1" applyAlignment="1">
      <alignment vertical="center"/>
    </xf>
    <xf numFmtId="4" fontId="26" fillId="0" borderId="0" xfId="192" applyNumberFormat="1" applyAlignment="1">
      <alignment vertical="center" wrapText="1"/>
    </xf>
    <xf numFmtId="0" fontId="48" fillId="0" borderId="0" xfId="192" applyFont="1" applyAlignment="1">
      <alignment vertical="center"/>
    </xf>
    <xf numFmtId="0" fontId="26" fillId="0" borderId="0" xfId="192" applyAlignment="1">
      <alignment vertical="center"/>
    </xf>
    <xf numFmtId="2" fontId="26" fillId="0" borderId="0" xfId="192" applyNumberFormat="1" applyAlignment="1">
      <alignment vertical="center" wrapText="1"/>
    </xf>
    <xf numFmtId="4" fontId="26" fillId="0" borderId="0" xfId="192" applyNumberFormat="1" applyAlignment="1">
      <alignment horizontal="right" vertical="center"/>
    </xf>
    <xf numFmtId="4" fontId="42" fillId="0" borderId="0" xfId="192" applyNumberFormat="1" applyFont="1" applyAlignment="1">
      <alignment horizontal="center" vertical="center" wrapText="1"/>
    </xf>
    <xf numFmtId="4" fontId="42" fillId="0" borderId="0" xfId="192" applyNumberFormat="1" applyFont="1" applyAlignment="1">
      <alignment horizontal="center" vertical="center"/>
    </xf>
    <xf numFmtId="167" fontId="26" fillId="0" borderId="0" xfId="192" applyNumberFormat="1" applyAlignment="1">
      <alignment horizontal="right"/>
    </xf>
    <xf numFmtId="4" fontId="26" fillId="0" borderId="0" xfId="192" applyNumberFormat="1" applyAlignment="1" applyProtection="1">
      <alignment horizontal="right" vertical="center"/>
      <protection locked="0"/>
    </xf>
    <xf numFmtId="4" fontId="26" fillId="0" borderId="0" xfId="192" applyNumberFormat="1" applyAlignment="1">
      <alignment horizontal="left" vertical="center"/>
    </xf>
    <xf numFmtId="0" fontId="26" fillId="0" borderId="0" xfId="192" applyAlignment="1">
      <alignment horizontal="center"/>
    </xf>
    <xf numFmtId="167" fontId="0" fillId="0" borderId="7" xfId="11" applyNumberFormat="1" applyFont="1" applyBorder="1" applyAlignment="1">
      <alignment horizontal="right"/>
    </xf>
    <xf numFmtId="0" fontId="45" fillId="33" borderId="15" xfId="410" applyFont="1" applyFill="1" applyBorder="1" applyAlignment="1">
      <alignment horizontal="left" wrapText="1"/>
    </xf>
    <xf numFmtId="0" fontId="45" fillId="33" borderId="0" xfId="410" applyFont="1" applyFill="1" applyAlignment="1">
      <alignment horizontal="left" wrapText="1"/>
    </xf>
    <xf numFmtId="164" fontId="5" fillId="0" borderId="0" xfId="484" applyNumberFormat="1"/>
    <xf numFmtId="0" fontId="150" fillId="0" borderId="0" xfId="722" applyFont="1" applyAlignment="1">
      <alignment horizontal="center" vertical="center"/>
    </xf>
    <xf numFmtId="0" fontId="26" fillId="0" borderId="0" xfId="722" applyAlignment="1">
      <alignment horizontal="center"/>
    </xf>
    <xf numFmtId="0" fontId="156" fillId="0" borderId="0" xfId="722" applyFont="1" applyAlignment="1">
      <alignment horizontal="center"/>
    </xf>
    <xf numFmtId="0" fontId="157" fillId="0" borderId="0" xfId="722" applyFont="1" applyAlignment="1">
      <alignment horizontal="center"/>
    </xf>
    <xf numFmtId="0" fontId="155" fillId="0" borderId="0" xfId="722" applyFont="1" applyAlignment="1">
      <alignment horizontal="center"/>
    </xf>
    <xf numFmtId="0" fontId="42" fillId="0" borderId="0" xfId="722" applyFont="1" applyAlignment="1">
      <alignment horizontal="center"/>
    </xf>
    <xf numFmtId="0" fontId="157" fillId="0" borderId="0" xfId="722" applyFont="1" applyAlignment="1">
      <alignment horizontal="center" vertical="center" wrapText="1"/>
    </xf>
    <xf numFmtId="0" fontId="157" fillId="0" borderId="0" xfId="722" applyFont="1" applyAlignment="1">
      <alignment horizontal="center" vertical="center"/>
    </xf>
    <xf numFmtId="49" fontId="48" fillId="0" borderId="0" xfId="722" applyNumberFormat="1" applyFont="1" applyAlignment="1">
      <alignment horizontal="center" vertical="center"/>
    </xf>
    <xf numFmtId="0" fontId="26" fillId="0" borderId="38" xfId="722" applyBorder="1" applyAlignment="1">
      <alignment horizontal="center" vertical="center"/>
    </xf>
    <xf numFmtId="0" fontId="26" fillId="0" borderId="39" xfId="722" applyBorder="1" applyAlignment="1">
      <alignment horizontal="center" vertical="center"/>
    </xf>
    <xf numFmtId="0" fontId="26" fillId="0" borderId="40" xfId="722" applyBorder="1" applyAlignment="1">
      <alignment horizontal="center" vertical="center"/>
    </xf>
    <xf numFmtId="0" fontId="0" fillId="0" borderId="41" xfId="722" applyFont="1" applyBorder="1" applyAlignment="1">
      <alignment horizontal="center" vertical="center" wrapText="1"/>
    </xf>
    <xf numFmtId="0" fontId="26" fillId="0" borderId="42" xfId="722" applyBorder="1" applyAlignment="1">
      <alignment horizontal="center" vertical="center"/>
    </xf>
    <xf numFmtId="0" fontId="26" fillId="0" borderId="43" xfId="722" applyBorder="1" applyAlignment="1">
      <alignment horizontal="center" vertical="center"/>
    </xf>
    <xf numFmtId="0" fontId="26" fillId="0" borderId="44" xfId="722" applyBorder="1" applyAlignment="1">
      <alignment horizontal="center" vertical="center"/>
    </xf>
    <xf numFmtId="0" fontId="26" fillId="0" borderId="0" xfId="722" applyAlignment="1">
      <alignment horizontal="center" vertical="center"/>
    </xf>
    <xf numFmtId="0" fontId="26" fillId="0" borderId="45" xfId="722" applyBorder="1" applyAlignment="1">
      <alignment horizontal="center" vertical="center"/>
    </xf>
    <xf numFmtId="0" fontId="26" fillId="0" borderId="46" xfId="722" applyBorder="1" applyAlignment="1">
      <alignment horizontal="center" vertical="center"/>
    </xf>
    <xf numFmtId="0" fontId="26" fillId="0" borderId="47" xfId="722" applyBorder="1" applyAlignment="1">
      <alignment horizontal="center" vertical="center"/>
    </xf>
    <xf numFmtId="0" fontId="26" fillId="0" borderId="48" xfId="722" applyBorder="1" applyAlignment="1">
      <alignment horizontal="center" vertical="center"/>
    </xf>
    <xf numFmtId="0" fontId="0" fillId="0" borderId="41" xfId="722" applyFont="1" applyBorder="1" applyAlignment="1">
      <alignment horizontal="center" wrapText="1"/>
    </xf>
    <xf numFmtId="0" fontId="26" fillId="0" borderId="42" xfId="722" applyBorder="1" applyAlignment="1">
      <alignment horizontal="center" wrapText="1"/>
    </xf>
    <xf numFmtId="0" fontId="26" fillId="0" borderId="43" xfId="722" applyBorder="1" applyAlignment="1">
      <alignment horizontal="center" wrapText="1"/>
    </xf>
    <xf numFmtId="0" fontId="26" fillId="0" borderId="44" xfId="722" applyBorder="1" applyAlignment="1">
      <alignment horizontal="center" wrapText="1"/>
    </xf>
    <xf numFmtId="0" fontId="26" fillId="0" borderId="0" xfId="722" applyAlignment="1">
      <alignment horizontal="center" wrapText="1"/>
    </xf>
    <xf numFmtId="0" fontId="26" fillId="0" borderId="45" xfId="722" applyBorder="1" applyAlignment="1">
      <alignment horizontal="center" wrapText="1"/>
    </xf>
    <xf numFmtId="0" fontId="26" fillId="0" borderId="46" xfId="722" applyBorder="1" applyAlignment="1">
      <alignment horizontal="center" wrapText="1"/>
    </xf>
    <xf numFmtId="0" fontId="26" fillId="0" borderId="47" xfId="722" applyBorder="1" applyAlignment="1">
      <alignment horizontal="center" wrapText="1"/>
    </xf>
    <xf numFmtId="0" fontId="26" fillId="0" borderId="48" xfId="722" applyBorder="1" applyAlignment="1">
      <alignment horizontal="center" wrapText="1"/>
    </xf>
    <xf numFmtId="0" fontId="22" fillId="33" borderId="1" xfId="0" applyFont="1" applyFill="1" applyBorder="1" applyAlignment="1">
      <alignment horizontal="center" wrapText="1"/>
    </xf>
    <xf numFmtId="0" fontId="22" fillId="33" borderId="2" xfId="0" applyFont="1" applyFill="1" applyBorder="1" applyAlignment="1">
      <alignment horizontal="center" wrapText="1"/>
    </xf>
    <xf numFmtId="0" fontId="22" fillId="33" borderId="3" xfId="0" applyFont="1" applyFill="1" applyBorder="1" applyAlignment="1">
      <alignment horizontal="center" wrapText="1"/>
    </xf>
    <xf numFmtId="0" fontId="22" fillId="33" borderId="9" xfId="0" applyFont="1" applyFill="1" applyBorder="1" applyAlignment="1">
      <alignment horizontal="center" wrapText="1"/>
    </xf>
    <xf numFmtId="0" fontId="159" fillId="67" borderId="10" xfId="192" applyFont="1" applyFill="1" applyBorder="1" applyAlignment="1">
      <alignment horizontal="center" vertical="center" wrapText="1"/>
    </xf>
    <xf numFmtId="0" fontId="159" fillId="67" borderId="14" xfId="192" applyFont="1" applyFill="1" applyBorder="1" applyAlignment="1">
      <alignment horizontal="center" vertical="center" wrapText="1"/>
    </xf>
    <xf numFmtId="0" fontId="159" fillId="67" borderId="6" xfId="192" applyFont="1" applyFill="1" applyBorder="1" applyAlignment="1">
      <alignment horizontal="center" vertical="center" wrapText="1"/>
    </xf>
    <xf numFmtId="0" fontId="159" fillId="67" borderId="49" xfId="192" applyFont="1" applyFill="1" applyBorder="1" applyAlignment="1">
      <alignment horizontal="center" vertical="center" wrapText="1"/>
    </xf>
    <xf numFmtId="0" fontId="159" fillId="67" borderId="0" xfId="192" applyFont="1" applyFill="1" applyAlignment="1">
      <alignment horizontal="center" vertical="center" wrapText="1"/>
    </xf>
    <xf numFmtId="0" fontId="159" fillId="67" borderId="8" xfId="192" applyFont="1" applyFill="1" applyBorder="1" applyAlignment="1">
      <alignment horizontal="center" vertical="center" wrapText="1"/>
    </xf>
    <xf numFmtId="0" fontId="159" fillId="67" borderId="12" xfId="192" applyFont="1" applyFill="1" applyBorder="1" applyAlignment="1">
      <alignment horizontal="center" vertical="center" wrapText="1"/>
    </xf>
    <xf numFmtId="0" fontId="159" fillId="67" borderId="15" xfId="192" applyFont="1" applyFill="1" applyBorder="1" applyAlignment="1">
      <alignment horizontal="center" vertical="center" wrapText="1"/>
    </xf>
    <xf numFmtId="0" fontId="159" fillId="67" borderId="13" xfId="192" applyFont="1" applyFill="1" applyBorder="1" applyAlignment="1">
      <alignment horizontal="center" vertical="center" wrapText="1"/>
    </xf>
    <xf numFmtId="0" fontId="149" fillId="0" borderId="9" xfId="192" applyFont="1" applyBorder="1" applyAlignment="1">
      <alignment horizontal="left" vertical="center" wrapText="1"/>
    </xf>
    <xf numFmtId="189" fontId="51" fillId="0" borderId="9" xfId="1147" applyNumberFormat="1" applyFont="1" applyBorder="1" applyAlignment="1">
      <alignment horizontal="right" vertical="center" wrapText="1"/>
    </xf>
    <xf numFmtId="186" fontId="54" fillId="0" borderId="9" xfId="1147" applyFont="1" applyBorder="1" applyAlignment="1">
      <alignment horizontal="right" vertical="center" wrapText="1"/>
    </xf>
    <xf numFmtId="169" fontId="48" fillId="33" borderId="7" xfId="0" applyNumberFormat="1" applyFont="1" applyFill="1" applyBorder="1" applyAlignment="1">
      <alignment horizontal="center"/>
    </xf>
    <xf numFmtId="169" fontId="48" fillId="33" borderId="11" xfId="0" applyNumberFormat="1" applyFont="1" applyFill="1" applyBorder="1" applyAlignment="1">
      <alignment horizontal="center"/>
    </xf>
    <xf numFmtId="0" fontId="50" fillId="33" borderId="2" xfId="0" applyFont="1" applyFill="1" applyBorder="1" applyAlignment="1">
      <alignment horizontal="left"/>
    </xf>
    <xf numFmtId="0" fontId="50" fillId="33" borderId="1" xfId="0" applyFont="1" applyFill="1" applyBorder="1" applyAlignment="1">
      <alignment horizontal="left"/>
    </xf>
    <xf numFmtId="0" fontId="47" fillId="33" borderId="1" xfId="411" applyFont="1" applyFill="1" applyBorder="1" applyAlignment="1">
      <alignment horizontal="left" wrapText="1"/>
    </xf>
    <xf numFmtId="0" fontId="47" fillId="33" borderId="2" xfId="411" applyFont="1" applyFill="1" applyBorder="1" applyAlignment="1">
      <alignment horizontal="left" wrapText="1"/>
    </xf>
    <xf numFmtId="0" fontId="0" fillId="0" borderId="0" xfId="192" applyFont="1" applyAlignment="1" applyProtection="1">
      <alignment vertical="center"/>
      <protection locked="0"/>
    </xf>
  </cellXfs>
  <cellStyles count="1148">
    <cellStyle name="20 % - Accent1" xfId="1034" builtinId="30" customBuiltin="1"/>
    <cellStyle name="20 % - Accent1 2" xfId="169" xr:uid="{E1F8847A-18D0-4FE4-A52D-51E5FBB5F5B8}"/>
    <cellStyle name="20 % - Accent1 2 2" xfId="520" xr:uid="{34D42BC5-27F9-4229-A97B-88EDDDFF6EDB}"/>
    <cellStyle name="20 % - Accent1 2 2 2" xfId="922" xr:uid="{C20CBD36-A6F3-4F2B-B751-D8E09009A279}"/>
    <cellStyle name="20 % - Accent1 2 2 3" xfId="704" xr:uid="{F119F0B0-5B62-4E12-B28D-F233C095837F}"/>
    <cellStyle name="20 % - Accent1 2 3" xfId="631" xr:uid="{C589D429-AF8B-44B2-A2B6-99287FA80A65}"/>
    <cellStyle name="20 % - Accent1 2 3 2" xfId="946" xr:uid="{3CD27C60-1B36-4BF5-A054-FB47E00C1CB7}"/>
    <cellStyle name="20 % - Accent1 2 3 3" xfId="768" xr:uid="{E76E9C60-4C1D-43D1-ACEF-7ED427F18389}"/>
    <cellStyle name="20 % - Accent1 2 4" xfId="898" xr:uid="{AA312184-D4A5-45A4-9216-86DC7A322BD3}"/>
    <cellStyle name="20 % - Accent1 2 5" xfId="670" xr:uid="{084E6644-84A5-488A-9CA7-5A3428FF4E75}"/>
    <cellStyle name="20 % - Accent1 2 6" xfId="1062" xr:uid="{25B2A0C4-813B-4F99-B763-3F2F336D96D9}"/>
    <cellStyle name="20 % - Accent2" xfId="1037" builtinId="34" customBuiltin="1"/>
    <cellStyle name="20 % - Accent2 2" xfId="173" xr:uid="{4C343B0D-A383-4E59-88A0-0CAED8103CD9}"/>
    <cellStyle name="20 % - Accent2 2 2" xfId="522" xr:uid="{58CE3BD7-A241-4AD3-860B-C3A538AACA0E}"/>
    <cellStyle name="20 % - Accent2 2 2 2" xfId="924" xr:uid="{F30B0DAE-E0E4-49AB-9B72-19C93DE106C0}"/>
    <cellStyle name="20 % - Accent2 2 2 3" xfId="706" xr:uid="{E49A1ECF-67AD-4B92-BE42-AE4A762FE569}"/>
    <cellStyle name="20 % - Accent2 2 3" xfId="633" xr:uid="{8667CDC1-145A-42D2-90F6-8C6216B47F3D}"/>
    <cellStyle name="20 % - Accent2 2 3 2" xfId="948" xr:uid="{3A7EE534-6737-4E9F-ABBA-7A8670D0A508}"/>
    <cellStyle name="20 % - Accent2 2 3 3" xfId="770" xr:uid="{866EB514-8F46-4414-985F-D8E5148C2A2D}"/>
    <cellStyle name="20 % - Accent2 2 4" xfId="900" xr:uid="{B261D714-08FD-4E79-8264-5432B9505D0E}"/>
    <cellStyle name="20 % - Accent2 2 5" xfId="672" xr:uid="{8404D351-9850-4A99-A309-BABEBC4BEFB1}"/>
    <cellStyle name="20 % - Accent2 2 6" xfId="1064" xr:uid="{27C376FC-90AC-4317-AF1A-C022F2733CEA}"/>
    <cellStyle name="20 % - Accent3" xfId="1040" builtinId="38" customBuiltin="1"/>
    <cellStyle name="20 % - Accent3 2" xfId="177" xr:uid="{23DB232C-8A7C-4C5E-8CD4-B653A1110343}"/>
    <cellStyle name="20 % - Accent3 2 2" xfId="524" xr:uid="{6344EB05-7AAE-4D51-92E7-3CF3578BE78F}"/>
    <cellStyle name="20 % - Accent3 2 2 2" xfId="926" xr:uid="{59DDA496-317D-453D-88DF-3E7AA5B5BF2F}"/>
    <cellStyle name="20 % - Accent3 2 2 3" xfId="708" xr:uid="{346CF376-C484-4B8B-A505-720AC37B5DC2}"/>
    <cellStyle name="20 % - Accent3 2 3" xfId="635" xr:uid="{1C648A2E-7694-40CC-A9FD-9E0352FF308A}"/>
    <cellStyle name="20 % - Accent3 2 3 2" xfId="950" xr:uid="{B26F911E-B824-4B52-8CE9-CEBAF33DE635}"/>
    <cellStyle name="20 % - Accent3 2 3 3" xfId="772" xr:uid="{3A6EEC9A-730A-4117-A925-32BADBC81FAA}"/>
    <cellStyle name="20 % - Accent3 2 4" xfId="902" xr:uid="{639617A2-C4EB-4E44-994C-32CBA800A002}"/>
    <cellStyle name="20 % - Accent3 2 5" xfId="674" xr:uid="{EDB62490-8819-448E-AE08-DF37C713FD5F}"/>
    <cellStyle name="20 % - Accent3 2 6" xfId="1066" xr:uid="{3D70FEBD-479A-4006-92AE-F056EF9915E5}"/>
    <cellStyle name="20 % - Accent4" xfId="1043" builtinId="42" customBuiltin="1"/>
    <cellStyle name="20 % - Accent4 2" xfId="181" xr:uid="{66304195-D7D2-4A65-AD28-5330E667407C}"/>
    <cellStyle name="20 % - Accent4 2 2" xfId="526" xr:uid="{B4EF3768-4227-470B-9D8F-E0096987F694}"/>
    <cellStyle name="20 % - Accent4 2 2 2" xfId="928" xr:uid="{73B183D5-ED54-4799-BA6F-A2CD0F0E74F2}"/>
    <cellStyle name="20 % - Accent4 2 2 3" xfId="710" xr:uid="{A3797FBA-F762-4625-9E7C-10C3868F6106}"/>
    <cellStyle name="20 % - Accent4 2 3" xfId="637" xr:uid="{9D2E8B62-8A9D-4F1A-AA50-AD6B09F740A3}"/>
    <cellStyle name="20 % - Accent4 2 3 2" xfId="952" xr:uid="{E43E246D-0137-4CDD-AF62-4FE317DCD73D}"/>
    <cellStyle name="20 % - Accent4 2 3 3" xfId="774" xr:uid="{36F3D19B-2B14-43CD-951F-5E380873EB94}"/>
    <cellStyle name="20 % - Accent4 2 4" xfId="904" xr:uid="{AE0CF1D7-27A3-485D-9DC6-4B0821DA043D}"/>
    <cellStyle name="20 % - Accent4 2 5" xfId="676" xr:uid="{3D2DE41F-ADAC-43E2-A2AD-F94F12AF0B1C}"/>
    <cellStyle name="20 % - Accent4 2 6" xfId="1068" xr:uid="{F713F711-4CAE-4890-95E3-98629709A3F8}"/>
    <cellStyle name="20 % - Accent5" xfId="1046" builtinId="46" customBuiltin="1"/>
    <cellStyle name="20 % - Accent5 2" xfId="185" xr:uid="{82207052-49EF-4DD5-8B8E-83EA282885B1}"/>
    <cellStyle name="20 % - Accent5 2 2" xfId="528" xr:uid="{7BAE8D1B-9D5A-4BCB-8224-52C09B8DD5FA}"/>
    <cellStyle name="20 % - Accent5 2 2 2" xfId="930" xr:uid="{AB55E4DC-62D0-4681-801F-689D7B94BC02}"/>
    <cellStyle name="20 % - Accent5 2 2 3" xfId="712" xr:uid="{AA03576B-C4A1-4392-8D2F-0067079C58D6}"/>
    <cellStyle name="20 % - Accent5 2 3" xfId="639" xr:uid="{3CE47479-BFBD-4329-BDF9-5D54B5599A65}"/>
    <cellStyle name="20 % - Accent5 2 3 2" xfId="954" xr:uid="{8603C984-147C-491A-8382-423D929383E6}"/>
    <cellStyle name="20 % - Accent5 2 3 3" xfId="776" xr:uid="{6B2073B7-FC04-45D8-9542-C945FE0F6718}"/>
    <cellStyle name="20 % - Accent5 2 4" xfId="906" xr:uid="{60E9705F-4662-4CB4-A5C3-7264B1921A32}"/>
    <cellStyle name="20 % - Accent5 2 5" xfId="678" xr:uid="{36FBB16E-23C5-43E5-8A26-CE927FCDEE69}"/>
    <cellStyle name="20 % - Accent5 2 6" xfId="1070" xr:uid="{382BF1CD-4801-49A2-8BB3-346913592149}"/>
    <cellStyle name="20 % - Accent6" xfId="1049" builtinId="50" customBuiltin="1"/>
    <cellStyle name="20 % - Accent6 2" xfId="189" xr:uid="{6B14BC3E-03EE-4EEF-8734-F105BF314132}"/>
    <cellStyle name="20 % - Accent6 2 2" xfId="530" xr:uid="{62E089AB-0B23-459B-939A-9C138340C208}"/>
    <cellStyle name="20 % - Accent6 2 2 2" xfId="932" xr:uid="{F7C752A9-2226-46F9-9EC9-F659BAE96F27}"/>
    <cellStyle name="20 % - Accent6 2 2 3" xfId="714" xr:uid="{75BA18B8-509E-4B2D-B6F1-FDE05ADC7731}"/>
    <cellStyle name="20 % - Accent6 2 3" xfId="641" xr:uid="{35BD17ED-12A1-41E3-8C2A-B2954DAF04E2}"/>
    <cellStyle name="20 % - Accent6 2 3 2" xfId="956" xr:uid="{96B4B483-4C06-4185-BA48-033191F23DB6}"/>
    <cellStyle name="20 % - Accent6 2 3 3" xfId="778" xr:uid="{4D26AE5A-1FE8-40B4-B480-CD0F54B8ECCE}"/>
    <cellStyle name="20 % - Accent6 2 4" xfId="908" xr:uid="{A739A0D5-CBBE-4311-AFA2-7948EB4B10CF}"/>
    <cellStyle name="20 % - Accent6 2 5" xfId="680" xr:uid="{EF70C4B7-EE07-4014-99CF-FDE6BDDE87EE}"/>
    <cellStyle name="20 % - Accent6 2 6" xfId="1072" xr:uid="{0DEABD5F-8D20-41EF-8D78-E94172B963BE}"/>
    <cellStyle name="40 % - Accent1" xfId="1035" builtinId="31" customBuiltin="1"/>
    <cellStyle name="40 % - Accent1 2" xfId="170" xr:uid="{DD8EADE0-CC0C-43EF-906D-AEFA3F3AE7D3}"/>
    <cellStyle name="40 % - Accent1 2 2" xfId="521" xr:uid="{766EBBC1-0409-4273-90CF-D998219A5D1B}"/>
    <cellStyle name="40 % - Accent1 2 2 2" xfId="923" xr:uid="{25485F01-9080-4569-9FB7-08FC472F66B5}"/>
    <cellStyle name="40 % - Accent1 2 2 3" xfId="705" xr:uid="{BEFA4A10-FDF2-48FA-A8EF-9EC45FB523D1}"/>
    <cellStyle name="40 % - Accent1 2 3" xfId="632" xr:uid="{9425EEF4-BD83-4758-804E-49DED447EDA9}"/>
    <cellStyle name="40 % - Accent1 2 3 2" xfId="947" xr:uid="{7DF5A8AB-2063-4B8E-9D3B-FF35B7CF5C6F}"/>
    <cellStyle name="40 % - Accent1 2 3 3" xfId="769" xr:uid="{19639833-A8C5-4D23-9742-BFBB8A27A18A}"/>
    <cellStyle name="40 % - Accent1 2 4" xfId="899" xr:uid="{49FF51FC-A265-406D-ACDF-97E9C281D79A}"/>
    <cellStyle name="40 % - Accent1 2 5" xfId="671" xr:uid="{4E578982-1116-432C-B938-61E6BAC74FD1}"/>
    <cellStyle name="40 % - Accent1 2 6" xfId="1063" xr:uid="{6B1FF7ED-4DB4-4698-B202-5AD4368D1C45}"/>
    <cellStyle name="40 % - Accent2" xfId="1038" builtinId="35" customBuiltin="1"/>
    <cellStyle name="40 % - Accent2 2" xfId="174" xr:uid="{9B1A1FD0-7645-4CE9-992F-CB6964506623}"/>
    <cellStyle name="40 % - Accent2 2 2" xfId="523" xr:uid="{05FE2FB6-9072-405D-815E-A021B372AB70}"/>
    <cellStyle name="40 % - Accent2 2 2 2" xfId="925" xr:uid="{A33B9705-E1A5-4FAB-97EB-1DF9626F2ADC}"/>
    <cellStyle name="40 % - Accent2 2 2 3" xfId="707" xr:uid="{ADEE31DD-5F9B-472F-8D6C-B75A2B76EA8A}"/>
    <cellStyle name="40 % - Accent2 2 3" xfId="634" xr:uid="{A9807D4A-D1F2-4669-A15E-0C1C7EF81A82}"/>
    <cellStyle name="40 % - Accent2 2 3 2" xfId="949" xr:uid="{FC8F40CC-22BB-4F69-875D-FD597AFA97F8}"/>
    <cellStyle name="40 % - Accent2 2 3 3" xfId="771" xr:uid="{8A5E54F6-5B8E-41EC-81C7-FD929C963643}"/>
    <cellStyle name="40 % - Accent2 2 4" xfId="901" xr:uid="{B14645B8-1483-4628-800D-9046B93A71AF}"/>
    <cellStyle name="40 % - Accent2 2 5" xfId="673" xr:uid="{18CFE22C-279A-4CA5-A90E-1B88737187F2}"/>
    <cellStyle name="40 % - Accent2 2 6" xfId="1065" xr:uid="{0AE0053E-BE72-4F55-8F39-8CEBB702590E}"/>
    <cellStyle name="40 % - Accent3" xfId="1041" builtinId="39" customBuiltin="1"/>
    <cellStyle name="40 % - Accent3 2" xfId="178" xr:uid="{05FB0FFA-FA7D-49CF-A53F-93395C98179F}"/>
    <cellStyle name="40 % - Accent3 2 2" xfId="525" xr:uid="{4B65A372-1F05-4408-A25A-98C4B08903E1}"/>
    <cellStyle name="40 % - Accent3 2 2 2" xfId="927" xr:uid="{F613D97D-320C-44C4-8F12-B6F6177407DC}"/>
    <cellStyle name="40 % - Accent3 2 2 3" xfId="709" xr:uid="{DBEF5459-BDCA-4350-8AF2-FB4E15CBF2DE}"/>
    <cellStyle name="40 % - Accent3 2 3" xfId="636" xr:uid="{92972F03-C068-4415-BA43-70D64B12BF43}"/>
    <cellStyle name="40 % - Accent3 2 3 2" xfId="951" xr:uid="{953570D9-DB93-48B9-B984-A17B7C514023}"/>
    <cellStyle name="40 % - Accent3 2 3 3" xfId="773" xr:uid="{D37978F6-805D-424C-905A-84987F0FFD48}"/>
    <cellStyle name="40 % - Accent3 2 4" xfId="903" xr:uid="{5CB3559A-0BFB-444C-B89D-D56BE8B0A8F4}"/>
    <cellStyle name="40 % - Accent3 2 5" xfId="675" xr:uid="{80229B76-B18B-4799-836F-4781822FAB22}"/>
    <cellStyle name="40 % - Accent3 2 6" xfId="1067" xr:uid="{9176FB81-EDD9-4962-BE42-1E732B0798A0}"/>
    <cellStyle name="40 % - Accent4" xfId="1044" builtinId="43" customBuiltin="1"/>
    <cellStyle name="40 % - Accent4 2" xfId="182" xr:uid="{D4C7372D-BC9D-4477-8756-4E6852B9DF53}"/>
    <cellStyle name="40 % - Accent4 2 2" xfId="527" xr:uid="{6E4F5A93-282E-4A36-A627-D131614C088C}"/>
    <cellStyle name="40 % - Accent4 2 2 2" xfId="929" xr:uid="{A19B916C-3C24-432D-B78F-818FF5DEB949}"/>
    <cellStyle name="40 % - Accent4 2 2 3" xfId="711" xr:uid="{B4FAB6D2-35CE-4B23-B162-DCB24055DB8A}"/>
    <cellStyle name="40 % - Accent4 2 3" xfId="638" xr:uid="{0BB7155F-0AEE-4054-8F30-0C35039290AB}"/>
    <cellStyle name="40 % - Accent4 2 3 2" xfId="953" xr:uid="{4BD528C2-4069-4892-96A1-BB999AB925E7}"/>
    <cellStyle name="40 % - Accent4 2 3 3" xfId="775" xr:uid="{AAE49F25-4320-44AA-95F9-33E010577949}"/>
    <cellStyle name="40 % - Accent4 2 4" xfId="905" xr:uid="{B41F5F19-5D7B-42C9-B619-3AC15D37DCB2}"/>
    <cellStyle name="40 % - Accent4 2 5" xfId="677" xr:uid="{AAC3F129-79A4-4003-AD76-DEDEFC126E06}"/>
    <cellStyle name="40 % - Accent4 2 6" xfId="1069" xr:uid="{71F37994-FD04-4D4C-B236-99E33E5F527B}"/>
    <cellStyle name="40 % - Accent5" xfId="1047" builtinId="47" customBuiltin="1"/>
    <cellStyle name="40 % - Accent5 2" xfId="186" xr:uid="{D320C068-9B27-432B-A0EE-F9377AACDACA}"/>
    <cellStyle name="40 % - Accent5 2 2" xfId="529" xr:uid="{F1228557-9B56-413C-8B80-E04F3F67A00A}"/>
    <cellStyle name="40 % - Accent5 2 2 2" xfId="931" xr:uid="{63F952DE-9D6D-4D69-9998-9B3FF89DA079}"/>
    <cellStyle name="40 % - Accent5 2 2 3" xfId="713" xr:uid="{9A4181C7-759E-4B1B-A784-593507FDC084}"/>
    <cellStyle name="40 % - Accent5 2 3" xfId="640" xr:uid="{EBCB0353-610A-4ACD-968E-98F85681935E}"/>
    <cellStyle name="40 % - Accent5 2 3 2" xfId="955" xr:uid="{A6E1532A-E176-4A21-AA56-302B08E425E8}"/>
    <cellStyle name="40 % - Accent5 2 3 3" xfId="777" xr:uid="{CBA54573-25CA-4E7D-9E82-717F6E767144}"/>
    <cellStyle name="40 % - Accent5 2 4" xfId="907" xr:uid="{607FE326-9125-4703-8DB1-45CACB573C86}"/>
    <cellStyle name="40 % - Accent5 2 5" xfId="679" xr:uid="{6EDB154E-FA66-432B-A3E1-D7C4D81B786A}"/>
    <cellStyle name="40 % - Accent5 2 6" xfId="1071" xr:uid="{A60C12B1-DCCB-40B9-A81E-A9ED278B807A}"/>
    <cellStyle name="40 % - Accent6" xfId="1050" builtinId="51" customBuiltin="1"/>
    <cellStyle name="40 % - Accent6 2" xfId="190" xr:uid="{2AFE5436-098C-470D-AFBF-0D2D9108AC73}"/>
    <cellStyle name="40 % - Accent6 2 2" xfId="531" xr:uid="{F79D8A48-D826-444D-A6C4-6B192D9971B9}"/>
    <cellStyle name="40 % - Accent6 2 2 2" xfId="933" xr:uid="{06639A57-5A8C-4EB3-A1ED-120DC195E449}"/>
    <cellStyle name="40 % - Accent6 2 2 3" xfId="715" xr:uid="{43EF4DE6-ED68-44C2-95D2-26D11CB41C2B}"/>
    <cellStyle name="40 % - Accent6 2 3" xfId="642" xr:uid="{EDAA4E60-915D-4622-9850-1D7D9018F2F1}"/>
    <cellStyle name="40 % - Accent6 2 3 2" xfId="957" xr:uid="{144606EF-B5E5-4A53-A05E-8E2D2175B6CF}"/>
    <cellStyle name="40 % - Accent6 2 3 3" xfId="779" xr:uid="{133972C7-B7F9-4B54-B0ED-EE021E2B39EF}"/>
    <cellStyle name="40 % - Accent6 2 4" xfId="909" xr:uid="{7C3BC2F1-0F8D-45C8-8F18-62CC3B7933B0}"/>
    <cellStyle name="40 % - Accent6 2 5" xfId="681" xr:uid="{E7CA3211-669D-47F1-9CBD-5151F29C063D}"/>
    <cellStyle name="40 % - Accent6 2 6" xfId="1073" xr:uid="{2EE05ECA-DEF8-4C33-A877-668F97BA864C}"/>
    <cellStyle name="60 % - Accent1 2" xfId="171" xr:uid="{CE2F8956-BBA6-425E-B125-B708C80885F0}"/>
    <cellStyle name="60 % - Accent2 2" xfId="175" xr:uid="{D8D7CF2C-7B05-43DA-8FFB-2A08CEA38D4C}"/>
    <cellStyle name="60 % - Accent3 2" xfId="179" xr:uid="{1F7829BF-FCF8-40E8-8F26-A5F8F011B6F9}"/>
    <cellStyle name="60 % - Accent4 2" xfId="183" xr:uid="{7A0FE66D-BC66-4689-9110-37766A03060C}"/>
    <cellStyle name="60 % - Accent5 2" xfId="187" xr:uid="{DD2638BC-6A0E-4D97-837B-65AAE2F2CB89}"/>
    <cellStyle name="60 % - Accent6 2" xfId="191" xr:uid="{4B714995-FE31-479D-870F-CD1E6E8EDDF6}"/>
    <cellStyle name="Accent1" xfId="1033" builtinId="29" customBuiltin="1"/>
    <cellStyle name="Accent1 2" xfId="168" xr:uid="{9EE7B8FB-F0DF-46D4-BCD6-9DA161F5678E}"/>
    <cellStyle name="Accent2" xfId="1036" builtinId="33" customBuiltin="1"/>
    <cellStyle name="Accent2 2" xfId="172" xr:uid="{95B1F8ED-AC1D-423C-AA30-9C07D374533B}"/>
    <cellStyle name="Accent3" xfId="1039" builtinId="37" customBuiltin="1"/>
    <cellStyle name="Accent3 2" xfId="176" xr:uid="{F6E20D9F-5ADF-4621-9FC5-3527BCE78D87}"/>
    <cellStyle name="Accent4" xfId="1042" builtinId="41" customBuiltin="1"/>
    <cellStyle name="Accent4 2" xfId="180" xr:uid="{5F6170AC-8C31-4F71-88BC-C3AD4B771549}"/>
    <cellStyle name="Accent5" xfId="1045" builtinId="45" customBuiltin="1"/>
    <cellStyle name="Accent5 2" xfId="184" xr:uid="{CDCE69EF-0616-4808-9243-7592B9B2AFEC}"/>
    <cellStyle name="Accent6" xfId="1048" builtinId="49" customBuiltin="1"/>
    <cellStyle name="Accent6 2" xfId="188" xr:uid="{627712CE-6611-4156-B53C-4F1454BE8563}"/>
    <cellStyle name="ArtDescriptif" xfId="566" xr:uid="{0E599C25-8348-485E-9AFA-87A0C25F0098}"/>
    <cellStyle name="ArtDescriptif 2" xfId="567" xr:uid="{B84B362E-DFEC-4E4B-AF95-442A2E68B985}"/>
    <cellStyle name="Article note1" xfId="544" xr:uid="{AEB40593-060B-4C9F-8A7B-E1DA81A33F09}"/>
    <cellStyle name="Article note2" xfId="545" xr:uid="{BCF1F937-E903-48C0-B756-C153CC2E9712}"/>
    <cellStyle name="Article note3" xfId="546" xr:uid="{6AE46386-0B94-4A6F-89FC-82A857424C19}"/>
    <cellStyle name="Article note4" xfId="547" xr:uid="{3B1558BB-C34C-42F2-BD68-DCC0DA2287B4}"/>
    <cellStyle name="Article note5" xfId="548" xr:uid="{E9BD5B6C-9AAC-4B8D-9786-C4B44E0625DA}"/>
    <cellStyle name="ArtLibelleCond" xfId="568" xr:uid="{6A09236A-97D7-4565-AFE6-0B4EB1E49959}"/>
    <cellStyle name="ArtNote1" xfId="569" xr:uid="{A925BA60-038B-4C6E-8BE8-89D2EDA4875C}"/>
    <cellStyle name="ArtNote2" xfId="570" xr:uid="{6AF3570A-597A-4F84-9077-58DA1618672C}"/>
    <cellStyle name="ArtNote3" xfId="571" xr:uid="{0A227A44-3AF4-4747-B1FF-D67A9E11362C}"/>
    <cellStyle name="ArtNote3 2" xfId="572" xr:uid="{E0AD3800-AF31-4F54-8121-D86BA7AD9C42}"/>
    <cellStyle name="ArtNote4" xfId="573" xr:uid="{14F390D2-6F23-4FF5-8233-DD3698A425C1}"/>
    <cellStyle name="ArtNote5" xfId="574" xr:uid="{EC6B3F07-3612-46C9-A54E-1067F77E4F96}"/>
    <cellStyle name="ArtTitre" xfId="575" xr:uid="{987E9D3E-AD62-41F1-B13C-32EA1B1CD422}"/>
    <cellStyle name="Avertissement" xfId="1030" builtinId="11" customBuiltin="1"/>
    <cellStyle name="Avertissement 2" xfId="164" xr:uid="{8406D8B1-358F-44ED-8B7A-83F82B09C8ED}"/>
    <cellStyle name="Calcul" xfId="1027" builtinId="22" customBuiltin="1"/>
    <cellStyle name="Calcul 2" xfId="161" xr:uid="{D832BFD1-3E2B-49F0-A57C-34030539AF25}"/>
    <cellStyle name="CE" xfId="549" xr:uid="{B6232920-D13E-467B-B766-C24BB536328E}"/>
    <cellStyle name="Cellule liée" xfId="1028" builtinId="24" customBuiltin="1"/>
    <cellStyle name="Cellule liée 2" xfId="162" xr:uid="{8B89692E-F718-4912-8052-E7FEE1BF5FAE}"/>
    <cellStyle name="Chap 1" xfId="550" xr:uid="{030693C1-063B-4D2F-A3BB-C4A682A4E540}"/>
    <cellStyle name="Chap 2" xfId="551" xr:uid="{ACD65B40-2106-476A-B1AE-158EAD3C22C5}"/>
    <cellStyle name="Chap 3" xfId="552" xr:uid="{14227BAE-0EED-4832-AFE1-7731BC754E89}"/>
    <cellStyle name="ChapDescriptif0" xfId="576" xr:uid="{3CE63E21-908B-43E0-B544-384AB8642FFB}"/>
    <cellStyle name="ChapDescriptif1" xfId="577" xr:uid="{F6CE6212-7DB2-449A-BDFD-E351222B8165}"/>
    <cellStyle name="ChapDescriptif1 2" xfId="578" xr:uid="{17613DBB-8A7F-419C-8DAB-407E8FF5D2FC}"/>
    <cellStyle name="ChapDescriptif2" xfId="579" xr:uid="{EE9A7ED8-D3AB-4958-ACB6-4750E41F6D18}"/>
    <cellStyle name="ChapDescriptif2 2" xfId="580" xr:uid="{08933F70-02F5-4B4D-BCE2-AAC0F9205BAD}"/>
    <cellStyle name="ChapDescriptif3" xfId="581" xr:uid="{3BC66F8B-6CA6-41FE-9668-4B7AC7EEB6B8}"/>
    <cellStyle name="ChapDescriptif3 2" xfId="582" xr:uid="{EA1800D3-ED15-457C-A4ED-B04ABE0ED27E}"/>
    <cellStyle name="ChapDescriptif4" xfId="583" xr:uid="{E914F733-8A89-4972-90B8-7046053F30A1}"/>
    <cellStyle name="ChapDescriptif4 2" xfId="584" xr:uid="{02C67812-9C93-4BB5-ABD0-CC0E371B38EF}"/>
    <cellStyle name="Chapitre-Niv1" xfId="1" xr:uid="{00000000-0005-0000-0000-000000000000}"/>
    <cellStyle name="Chapitre-Niv1 2" xfId="20" xr:uid="{00000000-0005-0000-0000-000001000000}"/>
    <cellStyle name="Chapitre-Niv1 3" xfId="52" xr:uid="{47E9FB32-4545-474B-A780-E6039397C642}"/>
    <cellStyle name="Chapitre-Niv1 3 2" xfId="226" xr:uid="{8B666744-D804-417A-892B-E1B182E1FBE4}"/>
    <cellStyle name="Chapitre-Niv1 3 2 2" xfId="441" xr:uid="{15C576B9-6071-445B-88CA-33DF253FC749}"/>
    <cellStyle name="Chapitre-Niv1 3 2 2 2" xfId="790" xr:uid="{C355700A-B69B-4B34-BA14-D90FFA094DDD}"/>
    <cellStyle name="Chapitre-Niv1 3 3" xfId="201" xr:uid="{F0209C25-93EB-435B-BCB8-DC55FE182DC7}"/>
    <cellStyle name="Chapitre-Niv1 3 3 2" xfId="1099" xr:uid="{17BC38F5-D49F-42DD-BA53-EA33B5FFE9D6}"/>
    <cellStyle name="Chapitre-Niv1 3 4" xfId="417" xr:uid="{905F1AE6-37E1-4C0F-976C-5524AFED4D91}"/>
    <cellStyle name="Chapitre-Niv1 3 4 2" xfId="727" xr:uid="{79473C0A-A6AF-4D1C-8AD1-500C5EFC0785}"/>
    <cellStyle name="Chapitre-Niv1 4" xfId="308" xr:uid="{111B1402-7DB7-4FE1-98B2-81F8CA2B0EAD}"/>
    <cellStyle name="Chapitre-Niv1 4 2" xfId="831" xr:uid="{8E554C45-D4FE-49DF-B688-492A01B2AADD}"/>
    <cellStyle name="Chapitre-Niv1 4 3" xfId="656" xr:uid="{B79DA1BB-BC34-4D0F-9BC0-CFC651B0F643}"/>
    <cellStyle name="Chapitre-Niv1 5" xfId="346" xr:uid="{1B57F3AF-0BA6-4A8D-AAD5-F3BC87B4A018}"/>
    <cellStyle name="Chapitre-Niv2" xfId="2" xr:uid="{00000000-0005-0000-0000-000002000000}"/>
    <cellStyle name="Chapitre-Niv2 2" xfId="3" xr:uid="{00000000-0005-0000-0000-000003000000}"/>
    <cellStyle name="Chapitre-Niv2 2 2" xfId="292" xr:uid="{7C9AD4CE-F43B-438A-A61F-AD25F5AB8BAE}"/>
    <cellStyle name="Chapitre-Niv2 2 2 2" xfId="458" xr:uid="{E940AF0A-A86B-4613-8D00-04C6CBB07535}"/>
    <cellStyle name="Chapitre-Niv2 2 2 2 2" xfId="691" xr:uid="{C65A8357-D883-4695-BC03-F89CDCFE6D94}"/>
    <cellStyle name="Chapitre-Niv2 2 2 3" xfId="826" xr:uid="{93173D49-F128-46F5-960E-A1BDFC9AE53D}"/>
    <cellStyle name="Chapitre-Niv2 2 3" xfId="348" xr:uid="{3889E23E-7D9A-4CF2-916A-C44ECE090683}"/>
    <cellStyle name="Chapitre-Niv2 2 3 2" xfId="445" xr:uid="{022F9401-567D-49CA-A853-1A524804A30A}"/>
    <cellStyle name="Chapitre-Niv2 2 3 3" xfId="851" xr:uid="{57E33465-DB98-4852-9E8F-9BB0CD45D2FB}"/>
    <cellStyle name="Chapitre-Niv2 2 4" xfId="39" xr:uid="{04EDCF5E-5463-45B6-A2A9-C5D9D1F61E31}"/>
    <cellStyle name="Chapitre-Niv2 2 4 2" xfId="1100" xr:uid="{B69D3489-AC5F-47D6-A662-0CBFF7D09154}"/>
    <cellStyle name="Chapitre-Niv2 2 5" xfId="54" xr:uid="{67564D3D-DF14-48DA-A24B-325EA883359E}"/>
    <cellStyle name="Chapitre-Niv2 3" xfId="21" xr:uid="{00000000-0005-0000-0000-000004000000}"/>
    <cellStyle name="Chapitre-Niv2 3 2" xfId="227" xr:uid="{66598C0B-8FCC-488B-8B0D-DF4C5774D94C}"/>
    <cellStyle name="Chapitre-Niv2 3 2 2" xfId="436" xr:uid="{67D9AC5A-8610-43F4-8811-603CA05B63F8}"/>
    <cellStyle name="Chapitre-Niv2 3 2 2 2" xfId="791" xr:uid="{FEB9A6CD-B04E-4BEC-A8EA-CF17EE54BC19}"/>
    <cellStyle name="Chapitre-Niv2 3 3" xfId="195" xr:uid="{B41CCD39-373A-42D3-80FD-FAB51A236477}"/>
    <cellStyle name="Chapitre-Niv2 3 3 2" xfId="1107" xr:uid="{574B6F57-D1F9-4261-A5FC-B8891409857D}"/>
    <cellStyle name="Chapitre-Niv2 3 4" xfId="55" xr:uid="{146F13C0-77A8-43EE-A9D6-3DA8DFFC4AEB}"/>
    <cellStyle name="Chapitre-Niv2 4" xfId="309" xr:uid="{792D5783-A35F-4F87-8F8B-94F9420E823F}"/>
    <cellStyle name="Chapitre-Niv2 4 2" xfId="418" xr:uid="{36EC564F-CFEE-4E13-A93E-6D97A2A8F8EB}"/>
    <cellStyle name="Chapitre-Niv2 4 2 2" xfId="693" xr:uid="{47B1DF2A-0F9E-44B7-AEE6-D5DD63032780}"/>
    <cellStyle name="Chapitre-Niv2 4 3" xfId="832" xr:uid="{605A6A78-5CB0-43A6-A6D2-9E9EEB1086C3}"/>
    <cellStyle name="Chapitre-Niv2 4 4" xfId="1090" xr:uid="{47E67A1D-03EB-41E5-B178-246A182D459B}"/>
    <cellStyle name="Chapitre-Niv2 5" xfId="44" xr:uid="{9620D568-6A5B-4023-A7D0-CB8C348E5C24}"/>
    <cellStyle name="Chapitre-Niv2 5 2" xfId="347" xr:uid="{563EA040-247C-4882-8421-0A2BB65041F6}"/>
    <cellStyle name="Chapitre-Niv2 5 3" xfId="514" xr:uid="{345A566C-B02B-4F85-93CE-128249A6DB52}"/>
    <cellStyle name="Chapitre-Niv2 6" xfId="144" xr:uid="{C6FB80B0-331D-4621-B376-6FD7032F9993}"/>
    <cellStyle name="Chapitre-Niv2 6 2" xfId="762" xr:uid="{950F189C-D10C-4BEA-8FF0-2325E9C41005}"/>
    <cellStyle name="Chapitre-Niv2 6 3" xfId="657" xr:uid="{0137EA97-8EB2-4DA1-BA18-5E5AEAF4D725}"/>
    <cellStyle name="Chapitre-Niv2 7" xfId="53" xr:uid="{B09387F7-F92C-4F91-97DA-BBA76034BB3C}"/>
    <cellStyle name="Chapitre-Niv2 8" xfId="398" xr:uid="{5951904B-F46A-4192-9D01-49F01180C0B0}"/>
    <cellStyle name="Chapitre-Niv3" xfId="4" xr:uid="{00000000-0005-0000-0000-000005000000}"/>
    <cellStyle name="Chapitre-Niv3 2" xfId="5" xr:uid="{00000000-0005-0000-0000-000006000000}"/>
    <cellStyle name="Chapitre-Niv3 2 2" xfId="350" xr:uid="{D50A44BA-0ABE-4566-9626-570F183E0117}"/>
    <cellStyle name="Chapitre-Niv3 2 2 2" xfId="459" xr:uid="{AB51647D-EA1F-4C7E-BB41-A5BC0DD0F531}"/>
    <cellStyle name="Chapitre-Niv3 2 2 2 2" xfId="853" xr:uid="{F42D6812-74B2-402A-9246-72ADF5E5A7D8}"/>
    <cellStyle name="Chapitre-Niv3 2 3" xfId="210" xr:uid="{B8D5FF2E-5B6D-4081-8AD9-F6A05E4FF4DF}"/>
    <cellStyle name="Chapitre-Niv3 2 4" xfId="56" xr:uid="{50FDB170-6C53-45AA-AC1B-B1E3A950051E}"/>
    <cellStyle name="Chapitre-Niv3 2 4 2" xfId="700" xr:uid="{92EE6D62-E379-4CA7-BA0B-ECDE82A9468F}"/>
    <cellStyle name="Chapitre-Niv3 2 4 3" xfId="1101" xr:uid="{C9D03DA3-51DF-41BE-96A8-76BCDB59B0AE}"/>
    <cellStyle name="Chapitre-Niv3 2 5" xfId="627" xr:uid="{FFEF80E8-BFC9-45FC-903B-B453C8F221DC}"/>
    <cellStyle name="Chapitre-Niv3 2 5 2" xfId="728" xr:uid="{78A0BD15-689D-4E3B-B6DD-0F6E7E6F9A9C}"/>
    <cellStyle name="Chapitre-Niv3 3" xfId="22" xr:uid="{00000000-0005-0000-0000-000007000000}"/>
    <cellStyle name="Chapitre-Niv3 3 2" xfId="234" xr:uid="{EAE738E7-97AD-4A14-B7FC-A33446DB393E}"/>
    <cellStyle name="Chapitre-Niv3 3 2 2" xfId="437" xr:uid="{808EA275-69BB-41D9-8A42-1176411BEFED}"/>
    <cellStyle name="Chapitre-Niv3 3 2 2 2" xfId="794" xr:uid="{45100A4A-A86E-4FA3-8D47-A8E45F0F3312}"/>
    <cellStyle name="Chapitre-Niv3 3 3" xfId="196" xr:uid="{9AF56C60-07C6-4555-8606-958808FC81DA}"/>
    <cellStyle name="Chapitre-Niv3 3 4" xfId="57" xr:uid="{A8639E99-9112-437B-9E51-AD414DFBF977}"/>
    <cellStyle name="Chapitre-Niv3 4" xfId="248" xr:uid="{3D68599D-02D2-41C5-9F15-88B6BCB4B279}"/>
    <cellStyle name="Chapitre-Niv3 4 2" xfId="419" xr:uid="{9568C6C7-A969-46A7-8C1A-BC49BC2CE79B}"/>
    <cellStyle name="Chapitre-Niv3 4 2 2" xfId="694" xr:uid="{E391AAD3-6C4A-4039-B04A-4A8A774506B7}"/>
    <cellStyle name="Chapitre-Niv3 4 3" xfId="802" xr:uid="{1D9CB91D-539B-4576-947A-ABFAF56B872E}"/>
    <cellStyle name="Chapitre-Niv3 5" xfId="310" xr:uid="{C035EA27-86D7-49E6-A8CD-6DEEA8530D3D}"/>
    <cellStyle name="Chapitre-Niv3 5 2" xfId="833" xr:uid="{96F4248A-4B14-4F9D-B685-952D8185175E}"/>
    <cellStyle name="Chapitre-Niv3 5 3" xfId="658" xr:uid="{FF7EDE10-A33C-4161-A0CD-7BE41EA7B6D8}"/>
    <cellStyle name="Chapitre-Niv3 6" xfId="349" xr:uid="{A1E64B25-3171-4C55-81B0-3562C6A5E3CF}"/>
    <cellStyle name="Chapitre-Niv3 6 2" xfId="510" xr:uid="{0B81310F-F90E-4264-8B13-8074066501EF}"/>
    <cellStyle name="Chapitre-Niv3 6 3" xfId="852" xr:uid="{E52CE1F0-963E-43FA-A255-41DBFDD011E4}"/>
    <cellStyle name="Chapitre-Niv3 7" xfId="145" xr:uid="{81700D7E-4332-45F2-9B48-0C26A3D18D61}"/>
    <cellStyle name="Chapitre-Niv3 8" xfId="399" xr:uid="{DEC5F9B2-36C5-4EE2-942F-407FA174A8C7}"/>
    <cellStyle name="Chapitre-Niv4" xfId="6" xr:uid="{00000000-0005-0000-0000-000008000000}"/>
    <cellStyle name="Chapitre-Niv4 2" xfId="7" xr:uid="{00000000-0005-0000-0000-000009000000}"/>
    <cellStyle name="Chapitre-Niv4 2 2" xfId="352" xr:uid="{5FF42538-CD73-4F95-9DD6-2F5EECC356A7}"/>
    <cellStyle name="Chapitre-Niv4 2 2 2" xfId="460" xr:uid="{04701AFA-A183-4CCE-8654-DDD401CC0643}"/>
    <cellStyle name="Chapitre-Niv4 2 2 2 2" xfId="855" xr:uid="{6DDE573E-DD04-4EA0-8A09-4529E4D032CE}"/>
    <cellStyle name="Chapitre-Niv4 2 3" xfId="211" xr:uid="{2F398546-CEC1-4FA7-84AC-9A2BC3A70FD5}"/>
    <cellStyle name="Chapitre-Niv4 2 4" xfId="59" xr:uid="{83CE1BC0-25FF-4AB2-87CB-C069B4ACD5D1}"/>
    <cellStyle name="Chapitre-Niv4 2 4 2" xfId="1102" xr:uid="{C3C6D310-8AC3-4221-8218-9DBF75C8B749}"/>
    <cellStyle name="Chapitre-Niv4 3" xfId="23" xr:uid="{00000000-0005-0000-0000-00000A000000}"/>
    <cellStyle name="Chapitre-Niv4 3 2" xfId="197" xr:uid="{AAD2ACE7-9D7E-4A33-A160-A03621E6FAFF}"/>
    <cellStyle name="Chapitre-Niv4 3 3" xfId="1108" xr:uid="{A87DB0A3-BF22-4666-94FA-6A3C953D0F87}"/>
    <cellStyle name="Chapitre-Niv4 4" xfId="311" xr:uid="{B106426D-DB28-46B6-9F02-DCEF07EE6DF2}"/>
    <cellStyle name="Chapitre-Niv4 4 2" xfId="420" xr:uid="{EEC2C803-9469-4C19-AAD6-BD45A8D752BF}"/>
    <cellStyle name="Chapitre-Niv4 4 2 2" xfId="695" xr:uid="{F3EFD045-DE03-4C26-89B4-B94ED4310068}"/>
    <cellStyle name="Chapitre-Niv4 4 3" xfId="834" xr:uid="{C2A0B7B0-D546-4D60-8909-F2EF46CC5B13}"/>
    <cellStyle name="Chapitre-Niv4 5" xfId="351" xr:uid="{3B5B8052-F564-47BB-9BE3-18FC20F229BA}"/>
    <cellStyle name="Chapitre-Niv4 5 2" xfId="471" xr:uid="{A07A5026-0181-4CBF-ACCD-C211FE7E7252}"/>
    <cellStyle name="Chapitre-Niv4 5 2 2" xfId="854" xr:uid="{655FEA3C-4D02-4FC6-95D2-5F8D584EA38D}"/>
    <cellStyle name="Chapitre-Niv4 5 3" xfId="659" xr:uid="{E75584D6-0366-40BB-BB58-339EF68E12DC}"/>
    <cellStyle name="Chapitre-Niv4 6" xfId="146" xr:uid="{F150D017-8087-451D-8839-E237F9EF00B6}"/>
    <cellStyle name="Chapitre-Niv4 6 2" xfId="1094" xr:uid="{18B90EDF-10CA-4444-889B-54D75CE9FF03}"/>
    <cellStyle name="Chapitre-Niv4 7" xfId="58" xr:uid="{E874E4D3-E6DE-46FD-A6E9-56253C34D331}"/>
    <cellStyle name="Chapitre-Niv4 8" xfId="400" xr:uid="{49A6EF0B-8EF2-4AB9-AB88-1F72C6079223}"/>
    <cellStyle name="ChapNote0" xfId="585" xr:uid="{1B7CEA10-BB19-4727-8019-AE5B9E586256}"/>
    <cellStyle name="ChapNote1" xfId="586" xr:uid="{B789364E-0F24-42B2-AF33-4D608B15465E}"/>
    <cellStyle name="ChapNote1 2" xfId="587" xr:uid="{A029A472-D921-441C-8E0A-45B23BE7E2E3}"/>
    <cellStyle name="ChapNote2" xfId="588" xr:uid="{676DC1A1-4106-46C6-A4C9-51828F05B72D}"/>
    <cellStyle name="ChapNote3" xfId="589" xr:uid="{DDC84EDA-9A1A-4ABC-8E33-AEA2F4EAD8A0}"/>
    <cellStyle name="ChapNote4" xfId="590" xr:uid="{988D6682-A246-44D9-82E6-792FDD3DC84A}"/>
    <cellStyle name="ChapRecap0" xfId="591" xr:uid="{D70F79B2-6162-485B-ABB0-9399263721B1}"/>
    <cellStyle name="ChapRecap1" xfId="592" xr:uid="{9EC24E29-A14B-436E-8961-C108C2ADA780}"/>
    <cellStyle name="ChapRecap2" xfId="593" xr:uid="{E1FA99A1-9DA6-4B40-B0DC-307117E7BFCF}"/>
    <cellStyle name="ChapRecap3" xfId="594" xr:uid="{DDB43C0E-5306-48D6-ABAE-E53BA8F3711B}"/>
    <cellStyle name="ChapRecap4" xfId="595" xr:uid="{52F45842-958D-47B3-B1FC-12F72CE0822F}"/>
    <cellStyle name="ChapTitre0" xfId="596" xr:uid="{680333E8-0030-4FC9-AB94-643A447248A6}"/>
    <cellStyle name="ChapTitre1" xfId="597" xr:uid="{DABC60C0-44B5-482F-8C8E-94A17410DD3A}"/>
    <cellStyle name="ChapTitre2" xfId="598" xr:uid="{C2B8D234-829D-409C-BE25-5BC6AF325F81}"/>
    <cellStyle name="ChapTitre2 2" xfId="599" xr:uid="{B0843700-50E3-4E6E-9888-344AA4E421CB}"/>
    <cellStyle name="ChapTitre3" xfId="600" xr:uid="{2C453148-66A4-47E4-93CD-DC8D217197CE}"/>
    <cellStyle name="ChapTitre3 2" xfId="601" xr:uid="{386DA069-E853-41EE-8BF4-778FD1AAD03E}"/>
    <cellStyle name="ChapTitre3 3" xfId="602" xr:uid="{D3A2DFA8-1CC7-4FA2-96A7-0E6FA9A87767}"/>
    <cellStyle name="ChapTitre4" xfId="603" xr:uid="{38B281DD-01BA-47B8-994C-65F7D0E1B1B4}"/>
    <cellStyle name="ChapTitre4 2" xfId="604" xr:uid="{6CBF9CCB-5374-4A71-AFE9-76A373593EE0}"/>
    <cellStyle name="Descr Article" xfId="553" xr:uid="{4295AFED-B795-44E2-BEEB-5095E3230E0F}"/>
    <cellStyle name="DQLocQuantNonLoc" xfId="605" xr:uid="{D37B3FF4-99BC-4550-8D6B-9B1909CCEE92}"/>
    <cellStyle name="DQLocRefClass" xfId="606" xr:uid="{31C52365-F8F1-4376-9D07-DDB61922A896}"/>
    <cellStyle name="DQLocStruct" xfId="607" xr:uid="{447EE3CF-1104-43AE-8584-812CE196088D}"/>
    <cellStyle name="DQMinutes" xfId="608" xr:uid="{EFAC2442-44EB-4C2C-9AF3-6B5352C1AEB0}"/>
    <cellStyle name="Entrée" xfId="1025" builtinId="20" customBuiltin="1"/>
    <cellStyle name="Entrée 2" xfId="159" xr:uid="{AA922FB2-A1B4-4A10-A10D-A7D6E001C52C}"/>
    <cellStyle name="Euro" xfId="8" xr:uid="{00000000-0005-0000-0000-00000B000000}"/>
    <cellStyle name="Euro 10" xfId="147" xr:uid="{EC5B771C-B158-48D0-82A8-1808904609C9}"/>
    <cellStyle name="Euro 11" xfId="60" xr:uid="{8DCB66C4-6128-4C3B-B1B4-B1A165E11DDA}"/>
    <cellStyle name="Euro 11 2" xfId="729" xr:uid="{C39FB2FF-9491-47FB-8D37-DEF365E3A48D}"/>
    <cellStyle name="Euro 12" xfId="395" xr:uid="{4CEEB8BD-B5BE-4071-AE79-836E080EC897}"/>
    <cellStyle name="Euro 13" xfId="401" xr:uid="{C5512C46-0808-4B37-8224-C7BE605F2E21}"/>
    <cellStyle name="Euro 2" xfId="24" xr:uid="{00000000-0005-0000-0000-00000C000000}"/>
    <cellStyle name="Euro 2 2" xfId="62" xr:uid="{BC4AA1AB-D08D-46E5-BCB9-0CDBBFA3CD8C}"/>
    <cellStyle name="Euro 2 2 2" xfId="216" xr:uid="{541EBD7C-6C74-477B-8202-D1057EFAC5DB}"/>
    <cellStyle name="Euro 2 2 2 2" xfId="1114" xr:uid="{C1A4F1F6-9722-449C-9D9B-C2EE919F7F71}"/>
    <cellStyle name="Euro 2 2 3" xfId="442" xr:uid="{EAB27338-FC41-41F1-A1F8-F629461D85E8}"/>
    <cellStyle name="Euro 2 2 3 2" xfId="731" xr:uid="{34DE329B-F549-46D2-AFDF-D419F39E7610}"/>
    <cellStyle name="Euro 2 3" xfId="202" xr:uid="{8BEE2C1A-FE74-41AB-A9CA-DD984085FC67}"/>
    <cellStyle name="Euro 2 3 2" xfId="622" xr:uid="{96A79954-93E6-4536-AED6-BABF5F621370}"/>
    <cellStyle name="Euro 2 3 3" xfId="1084" xr:uid="{AB83B02E-40B1-4448-97C0-833C0CB60672}"/>
    <cellStyle name="Euro 2 4" xfId="61" xr:uid="{92EFD0A4-A08A-46FF-9CD1-C2FC1C66EC05}"/>
    <cellStyle name="Euro 2 4 2" xfId="730" xr:uid="{157FEC4A-4974-4FDA-BB7A-3086A96B0283}"/>
    <cellStyle name="Euro 2 5" xfId="515" xr:uid="{7983B4FF-C349-4F9F-8BAE-363590FBA05B}"/>
    <cellStyle name="Euro 3" xfId="32" xr:uid="{3F0F661D-E1D6-4F05-9C68-B5B542DC3FE2}"/>
    <cellStyle name="Euro 3 2" xfId="294" xr:uid="{18AE9228-0D7B-480A-AB34-2873B103A2B2}"/>
    <cellStyle name="Euro 3 2 2" xfId="444" xr:uid="{08C2B8D0-81AA-4643-AE9C-25A5EAB69407}"/>
    <cellStyle name="Euro 3 2 2 2" xfId="828" xr:uid="{295E3F66-9249-4D52-8F97-AF6C422C7347}"/>
    <cellStyle name="Euro 3 2 3" xfId="532" xr:uid="{1A621CD1-FBF4-4224-B1BA-6E276A4E733B}"/>
    <cellStyle name="Euro 3 2 4" xfId="1083" xr:uid="{FFE14B19-86B6-4483-9045-FCE93E1FFD6D}"/>
    <cellStyle name="Euro 3 3" xfId="323" xr:uid="{8D54C9CC-0742-4F26-AF35-F5B42A51D95F}"/>
    <cellStyle name="Euro 3 3 2" xfId="1110" xr:uid="{4D6B3937-EFE7-4B02-8674-A7C55091AEB7}"/>
    <cellStyle name="Euro 3 4" xfId="205" xr:uid="{EAD81B32-6557-4287-A6D4-E163C9A283CF}"/>
    <cellStyle name="Euro 4" xfId="63" xr:uid="{5BF251E7-FE7A-41EE-BCDB-D7F30BC78CE6}"/>
    <cellStyle name="Euro 4 2" xfId="228" xr:uid="{3496C88B-9A90-4188-91ED-389B4ADEAC5B}"/>
    <cellStyle name="Euro 4 2 2" xfId="438" xr:uid="{67FEF7CD-2E56-4EC8-9AE1-B4F25DB0DBC7}"/>
    <cellStyle name="Euro 4 2 2 2" xfId="792" xr:uid="{6CD30A08-D76A-41A7-9DEF-E18B35013A78}"/>
    <cellStyle name="Euro 4 3" xfId="333" xr:uid="{4CC2F0D7-1CF6-4D4F-AF2F-1C9CAB5C168D}"/>
    <cellStyle name="Euro 4 3 2" xfId="1103" xr:uid="{84623700-3B17-43AA-9A4B-2762FBD73686}"/>
    <cellStyle name="Euro 4 4" xfId="198" xr:uid="{26FF3CF7-D77B-49D8-94DA-A84982087531}"/>
    <cellStyle name="Euro 4 5" xfId="421" xr:uid="{7E57AAB7-9955-4F73-9DCB-722CE67FA188}"/>
    <cellStyle name="Euro 4 5 2" xfId="732" xr:uid="{1C805013-72A8-4A35-BB0A-E1589F7C9B8A}"/>
    <cellStyle name="Euro 4 6" xfId="1055" xr:uid="{B50AB999-3BE5-46B9-B021-5418925E9800}"/>
    <cellStyle name="Euro 5" xfId="245" xr:uid="{43996E38-22DA-48EA-B774-40AD5BC74384}"/>
    <cellStyle name="Euro 5 2" xfId="472" xr:uid="{D88D11C0-E408-4A75-9C56-8CB7D93E32B0}"/>
    <cellStyle name="Euro 5 2 2" xfId="800" xr:uid="{BC277010-1B78-49BC-8407-BDE78CB5AFF1}"/>
    <cellStyle name="Euro 5 3" xfId="660" xr:uid="{FC30D976-585D-4779-AEC9-24439B2D9F83}"/>
    <cellStyle name="Euro 5 4" xfId="1082" xr:uid="{421DB448-F10E-4485-B067-6A39F4EF0B98}"/>
    <cellStyle name="Euro 6" xfId="249" xr:uid="{3F80FAA9-6948-44BA-BC79-4898020C1616}"/>
    <cellStyle name="Euro 6 2" xfId="511" xr:uid="{47C5DF87-4F43-4FD4-B4BC-CD2032DD2D8C}"/>
    <cellStyle name="Euro 6 3" xfId="803" xr:uid="{0F34BE67-294B-4A93-BA93-5DB162DF1CEB}"/>
    <cellStyle name="Euro 7" xfId="300" xr:uid="{655A3616-2C2E-47A3-B902-9885D02AFD30}"/>
    <cellStyle name="Euro 7 2" xfId="609" xr:uid="{ECA7F9A8-669F-4DC8-A36F-33AADDCBFA87}"/>
    <cellStyle name="Euro 8" xfId="312" xr:uid="{76383D27-B102-4695-8F87-C4D518DAC6B0}"/>
    <cellStyle name="Euro 9" xfId="353" xr:uid="{2E2D7452-7FA1-4FA9-8063-172E87295CD7}"/>
    <cellStyle name="Excel Built-in 20% - Accent1" xfId="64" xr:uid="{F8A592D7-014A-4F02-8347-98257D545BCC}"/>
    <cellStyle name="Excel Built-in 20% - Accent2" xfId="65" xr:uid="{0A399DE0-B1B1-479D-9314-D9FA69ECFA4A}"/>
    <cellStyle name="Excel Built-in 20% - Accent3" xfId="66" xr:uid="{F2774DF1-A0D2-4EBD-A1DE-B9EAB2543238}"/>
    <cellStyle name="Excel Built-in 20% - Accent4" xfId="67" xr:uid="{DDAE8BFB-79DA-4C67-8109-B630B724466A}"/>
    <cellStyle name="Excel Built-in 20% - Accent5" xfId="68" xr:uid="{A04B1CEB-4C5D-4067-95F0-D7111D4CB49D}"/>
    <cellStyle name="Excel Built-in 20% - Accent6" xfId="69" xr:uid="{2F2FC822-2561-414E-A83F-DE66E96A0F60}"/>
    <cellStyle name="Excel Built-in 40% - Accent1" xfId="70" xr:uid="{40499163-C136-4CFD-81EE-27AE44B07023}"/>
    <cellStyle name="Excel Built-in 40% - Accent2" xfId="71" xr:uid="{3C612803-55E7-432C-889C-3B777857C8EC}"/>
    <cellStyle name="Excel Built-in 40% - Accent3" xfId="72" xr:uid="{66C2090E-1D00-48B1-9589-4483A79374D5}"/>
    <cellStyle name="Excel Built-in 40% - Accent4" xfId="73" xr:uid="{8C7B8CD7-5276-4CBF-AE73-087353F29D69}"/>
    <cellStyle name="Excel Built-in 40% - Accent5" xfId="74" xr:uid="{5AD88172-B899-4EBE-8D85-F1D83FE0CD77}"/>
    <cellStyle name="Excel Built-in 40% - Accent6" xfId="75" xr:uid="{C59AA04A-C47D-40ED-981E-1B32CD29B1E5}"/>
    <cellStyle name="Excel Built-in 60% - Accent1" xfId="76" xr:uid="{17D27205-74A4-4CAB-B2F2-574FB7981884}"/>
    <cellStyle name="Excel Built-in 60% - Accent2" xfId="77" xr:uid="{738508E2-CBAC-41D0-9110-1A8A5047A62A}"/>
    <cellStyle name="Excel Built-in 60% - Accent3" xfId="78" xr:uid="{41C965DE-A044-4A4F-ADE5-2011B98C94D3}"/>
    <cellStyle name="Excel Built-in 60% - Accent4" xfId="79" xr:uid="{2805D8AF-202C-44E3-AB99-AB81F3576865}"/>
    <cellStyle name="Excel Built-in 60% - Accent5" xfId="80" xr:uid="{C0D30FCA-0B8E-43C8-AEE9-B314B85736F5}"/>
    <cellStyle name="Excel Built-in 60% - Accent6" xfId="81" xr:uid="{0F77D4F0-DD18-4AFF-ADCD-D5D34A1BE92F}"/>
    <cellStyle name="Excel Built-in Accent1" xfId="82" xr:uid="{EFBAD94D-181F-4484-86E2-1A8CAE2AACB1}"/>
    <cellStyle name="Excel Built-in Accent2" xfId="83" xr:uid="{C9A6D66A-30DC-4CDB-A5CF-64725BB8499A}"/>
    <cellStyle name="Excel Built-in Accent3" xfId="84" xr:uid="{039561E3-EE1F-4895-A39E-1E9EC959F59B}"/>
    <cellStyle name="Excel Built-in Accent4" xfId="85" xr:uid="{1A05C635-96FC-4644-BB77-22664D5FA169}"/>
    <cellStyle name="Excel Built-in Accent5" xfId="86" xr:uid="{89D55DD9-D33E-4B4B-BE01-1A33ECD833B0}"/>
    <cellStyle name="Excel Built-in Accent6" xfId="87" xr:uid="{2BAF97AC-187B-4F33-8F5B-8F74EE223368}"/>
    <cellStyle name="Excel Built-in Bad" xfId="88" xr:uid="{A534F2FB-5E80-4AF7-A760-23EAAAAC14AA}"/>
    <cellStyle name="Excel Built-in Calculation" xfId="89" xr:uid="{C9508F18-E13F-4583-8CD9-94D95C9EBFDC}"/>
    <cellStyle name="Excel Built-in Check Cell" xfId="90" xr:uid="{C4FBC5DD-89C7-40D3-B371-356067E9B902}"/>
    <cellStyle name="Excel Built-in Comma" xfId="91" xr:uid="{A8297185-AFEC-44FA-AABB-05C6DB4CBD85}"/>
    <cellStyle name="Excel Built-in Comma 2" xfId="733" xr:uid="{45B9610B-FE07-44C6-A84E-2391D8F1B7E3}"/>
    <cellStyle name="Excel Built-in Currency" xfId="33" xr:uid="{B09019AB-801E-41F3-8579-41C9267841B1}"/>
    <cellStyle name="Excel Built-in Currency 2" xfId="92" xr:uid="{EF48C01E-A3A0-4DD1-A7CF-560289AADB12}"/>
    <cellStyle name="Excel Built-in Currency 3" xfId="429" xr:uid="{DDB9B0A5-AF23-4691-B1DC-8B271D39061F}"/>
    <cellStyle name="Excel Built-in Currency 3 2" xfId="892" xr:uid="{6C66F63E-646A-4DD8-B9C0-29F3F1FD6080}"/>
    <cellStyle name="Excel Built-in Currency 4" xfId="487" xr:uid="{448081F6-A79A-4AA5-9797-C912AEAFA9FA}"/>
    <cellStyle name="Excel Built-in Explanatory Text" xfId="93" xr:uid="{BD455AAD-971D-4255-A9BA-2749E8468338}"/>
    <cellStyle name="Excel Built-in Good" xfId="94" xr:uid="{0004D88D-1C84-4C3D-BEE2-21ECE53CA313}"/>
    <cellStyle name="Excel Built-in Heading 1" xfId="95" xr:uid="{6BFE35B9-1EEA-49CD-956D-072DF0704E52}"/>
    <cellStyle name="Excel Built-in Heading 2" xfId="96" xr:uid="{12F4A2F3-C2E3-4159-BC77-67DA0EB19CFE}"/>
    <cellStyle name="Excel Built-in Heading 3" xfId="97" xr:uid="{366D77AD-8A51-43F9-9AD8-277BAB19756B}"/>
    <cellStyle name="Excel Built-in Heading 4" xfId="98" xr:uid="{11F17FF9-5992-42D4-AC6C-692DB2F02257}"/>
    <cellStyle name="Excel Built-in Input" xfId="99" xr:uid="{D6FB98FF-FD2F-4A80-AEE4-4E73263F3D03}"/>
    <cellStyle name="Excel Built-in Linked Cell" xfId="100" xr:uid="{127EFBD6-B289-44F1-A9A2-1A81A05372F5}"/>
    <cellStyle name="Excel Built-in Neutral" xfId="101" xr:uid="{7C781306-00DA-4C02-8C0C-40B6529F8226}"/>
    <cellStyle name="Excel Built-in Normal" xfId="313" xr:uid="{16610F0B-A175-45EA-B927-CBB20E161D14}"/>
    <cellStyle name="Excel Built-in Normal 2" xfId="1122" xr:uid="{4163FEBE-DB08-4EBC-8CBB-E26F56172AD1}"/>
    <cellStyle name="Excel Built-in Normal 3" xfId="1142" xr:uid="{9A8009FB-EC33-46D6-BE90-8B2C49391E86}"/>
    <cellStyle name="Excel Built-in Normal 4" xfId="1056" xr:uid="{AFE1EE82-6BCE-492A-86D9-D7988447907F}"/>
    <cellStyle name="Excel Built-in Note" xfId="102" xr:uid="{5C1D2933-7065-40CA-974C-94629C8B2752}"/>
    <cellStyle name="Excel Built-in Note 2" xfId="734" xr:uid="{360986AA-7E6D-43B9-BE57-A0A91146EE4D}"/>
    <cellStyle name="Excel Built-in Output" xfId="103" xr:uid="{D9A719AE-8121-412C-AC2C-F6703977AC1F}"/>
    <cellStyle name="Excel Built-in Percent" xfId="104" xr:uid="{BEE1D65B-E188-42A3-B624-B7812C3779D4}"/>
    <cellStyle name="Excel Built-in Percent 2" xfId="735" xr:uid="{AD3F8963-74D6-4B12-8167-88C855A3B90F}"/>
    <cellStyle name="Excel Built-in Title" xfId="105" xr:uid="{E518C7B5-5259-4AEE-B107-F0C7C47CBD2D}"/>
    <cellStyle name="Excel Built-in Total" xfId="106" xr:uid="{2AED00D0-8A2B-4E19-8A91-C443B009590C}"/>
    <cellStyle name="Excel Built-in Warning Text" xfId="107" xr:uid="{9DD49C75-7ABA-45CB-8F9A-5619A5689CCD}"/>
    <cellStyle name="Excel_BuiltIn_Comma" xfId="25" xr:uid="{00000000-0005-0000-0000-00000D000000}"/>
    <cellStyle name="Heading" xfId="26" xr:uid="{00000000-0005-0000-0000-00000E000000}"/>
    <cellStyle name="Heading 1" xfId="108" xr:uid="{ECBCD4AA-D898-4AD8-8B24-D9ABC7DC5B87}"/>
    <cellStyle name="Heading 1 2" xfId="402" xr:uid="{23448E54-948D-410C-8432-0FFD24B67591}"/>
    <cellStyle name="Heading 1 2 2" xfId="736" xr:uid="{09E35FF8-B193-4C0D-8010-B28B4AB872B5}"/>
    <cellStyle name="Heading 2" xfId="109" xr:uid="{EBE8C045-7BA1-40E0-A082-DAAD01A30C43}"/>
    <cellStyle name="Heading 2 2" xfId="278" xr:uid="{0141353C-9085-41FD-A7B3-154370CD98CD}"/>
    <cellStyle name="Heading 2 3" xfId="257" xr:uid="{BD1B3FB8-B4D2-4768-8E25-4E886F84E406}"/>
    <cellStyle name="Heading 2 4" xfId="229" xr:uid="{62F20BEC-4CB6-4377-879B-98953175BC9E}"/>
    <cellStyle name="Heading 2 5" xfId="403" xr:uid="{E0560E45-BEB3-4029-BCCD-72B6FF73391C}"/>
    <cellStyle name="Heading 2 5 2" xfId="737" xr:uid="{9A6D3DC6-8F66-4244-9EF0-9C08D4F0FA61}"/>
    <cellStyle name="Heading 3" xfId="241" xr:uid="{7630F9DA-61A6-425F-AD9D-E01A26466A24}"/>
    <cellStyle name="Heading 3 2" xfId="334" xr:uid="{D69A2255-83C8-4B95-9686-3C3662E17F22}"/>
    <cellStyle name="Heading 3 3" xfId="473" xr:uid="{6AE3B76E-D317-4AE9-B6C5-AE09FF9CA26F}"/>
    <cellStyle name="Heading 4" xfId="250" xr:uid="{8AF2AC24-4B74-4288-B9E1-D64C0BEF1701}"/>
    <cellStyle name="Heading 5" xfId="314" xr:uid="{FA553CFF-A266-4F56-A2C2-B77A8B8F6406}"/>
    <cellStyle name="Heading1" xfId="27" xr:uid="{00000000-0005-0000-0000-00000F000000}"/>
    <cellStyle name="Heading1 1" xfId="110" xr:uid="{FF7F3336-DB9D-488F-AF90-050C85677EAB}"/>
    <cellStyle name="Heading1 1 2" xfId="404" xr:uid="{80E16D99-48F9-41B3-A1FB-64E94799971B}"/>
    <cellStyle name="Heading1 1 2 2" xfId="738" xr:uid="{42D82634-F2E7-4CB2-A2CA-5DDFB535550E}"/>
    <cellStyle name="Heading1 2" xfId="111" xr:uid="{A731E8B4-21FD-4D38-8876-D0C84E755EE7}"/>
    <cellStyle name="Heading1 2 2" xfId="279" xr:uid="{15765A77-3AD1-46AC-AA8E-7ACECA303FA7}"/>
    <cellStyle name="Heading1 2 3" xfId="258" xr:uid="{321FCE3A-8B72-44B1-9838-24C4E26D14A6}"/>
    <cellStyle name="Heading1 2 4" xfId="230" xr:uid="{FE874AFF-A052-4177-82BA-FDBC64BDD699}"/>
    <cellStyle name="Heading1 2 5" xfId="405" xr:uid="{582984FA-681C-446F-9179-86C4CD57AA31}"/>
    <cellStyle name="Heading1 2 5 2" xfId="739" xr:uid="{40EE147C-40CB-40DD-8C4C-18E1B4A30421}"/>
    <cellStyle name="Heading1 3" xfId="242" xr:uid="{19716BCC-3110-48E7-936E-F7384AD02C45}"/>
    <cellStyle name="Heading1 3 2" xfId="335" xr:uid="{1FB3758D-655D-4009-8391-0D3F113DFB34}"/>
    <cellStyle name="Heading1 3 3" xfId="474" xr:uid="{2098B98D-34CC-43A4-8ACF-0F35F7AA56B9}"/>
    <cellStyle name="Heading1 4" xfId="251" xr:uid="{3196B1F5-80E0-4F4C-BB78-1FD8CF00173D}"/>
    <cellStyle name="Heading1 5" xfId="315" xr:uid="{C38CB5F3-7541-468F-B09C-A73AAC3CDBF9}"/>
    <cellStyle name="Info Entete" xfId="554" xr:uid="{DFE071A7-EC0B-4EE9-B297-61F4A49C288D}"/>
    <cellStyle name="Insatisfaisant" xfId="1024" builtinId="27" customBuiltin="1"/>
    <cellStyle name="Insatisfaisant 2" xfId="157" xr:uid="{D9BA7960-864F-46E1-B854-8C49D314D973}"/>
    <cellStyle name="Inter Entete" xfId="555" xr:uid="{FCE16F2C-D4D5-4A8A-B09D-561DB0A89E2F}"/>
    <cellStyle name="Loc Litteraire" xfId="556" xr:uid="{22B2C731-607A-4379-BE26-DBEA5B4BAA73}"/>
    <cellStyle name="Loc Structuree" xfId="557" xr:uid="{16AE7D30-24DE-4B62-A44E-1889236676C9}"/>
    <cellStyle name="LocLit" xfId="610" xr:uid="{139BA146-9D4C-4195-842F-ACDB4784CEB5}"/>
    <cellStyle name="LocRefClass" xfId="611" xr:uid="{C43B19AB-5C1D-462A-94BD-C32C7C1EB485}"/>
    <cellStyle name="LocSignetRep" xfId="612" xr:uid="{4BAB644A-4E64-4668-9B62-D5363978206E}"/>
    <cellStyle name="LocStrRecap0" xfId="613" xr:uid="{D8C8C1BB-4FC2-489C-B562-3EBB3191B4F8}"/>
    <cellStyle name="LocStrRecap1" xfId="614" xr:uid="{51A7A243-45DA-416F-B3F8-E117BBCC1D86}"/>
    <cellStyle name="LocStrTexte0" xfId="615" xr:uid="{417AEEBF-3545-401B-9FA6-974CF19DD9D9}"/>
    <cellStyle name="LocStrTexte1" xfId="616" xr:uid="{8E7D4223-ADDC-457F-A936-699267640C8B}"/>
    <cellStyle name="LocStruct" xfId="617" xr:uid="{7A20D30F-F88C-4CB8-A340-A4239A692529}"/>
    <cellStyle name="LocTitre" xfId="618" xr:uid="{0F3670D9-1FA9-4A60-BEC2-641A425BF14D}"/>
    <cellStyle name="Lot" xfId="558" xr:uid="{87ACAA8D-4FBF-43AA-96F4-7F1C6E3BC0AB}"/>
    <cellStyle name="Métré" xfId="9" xr:uid="{00000000-0005-0000-0000-000010000000}"/>
    <cellStyle name="Métré 2" xfId="10" xr:uid="{00000000-0005-0000-0000-000011000000}"/>
    <cellStyle name="Métré 2 2" xfId="114" xr:uid="{21494A79-F0A0-4C0E-B2EE-BC0D1DFE31E6}"/>
    <cellStyle name="Métré 2 2 2" xfId="40" xr:uid="{E7BC9F5F-3E3D-4FB6-966E-6FD08ED6B539}"/>
    <cellStyle name="Métré 2 2 2 2" xfId="1078" xr:uid="{210874A4-6E3D-4EC5-B4A9-9B1DCC44E2AD}"/>
    <cellStyle name="Métré 2 2 3" xfId="461" xr:uid="{AB80D299-6C03-4826-AD60-B96541F1C7A3}"/>
    <cellStyle name="Métré 2 2 3 2" xfId="689" xr:uid="{1BE2092A-EBB6-4305-86C1-F002B521F360}"/>
    <cellStyle name="Métré 2 2 4" xfId="740" xr:uid="{382C4BF5-EC14-4A02-BAC7-DF1CDBFEA7DA}"/>
    <cellStyle name="Métré 2 3" xfId="296" xr:uid="{506FF92E-6D9D-4C55-8D95-EC93DF23F3E1}"/>
    <cellStyle name="Métré 2 3 2" xfId="446" xr:uid="{3C30DAAE-9B7D-4AA1-B0D6-C109A6C785AD}"/>
    <cellStyle name="Métré 2 3 2 2" xfId="829" xr:uid="{3CCDFA5D-BCC6-46CB-9764-1A0890B6A330}"/>
    <cellStyle name="Métré 2 4" xfId="356" xr:uid="{C6E3525B-C6CF-48EC-BB88-7DF0175C8840}"/>
    <cellStyle name="Métré 2 5" xfId="206" xr:uid="{7E51E377-2C31-4D2D-B36E-51FA48B92A2C}"/>
    <cellStyle name="Métré 2 6" xfId="113" xr:uid="{CBCBC1E6-60F0-4C95-930E-A194CA0E53F8}"/>
    <cellStyle name="Métré 3" xfId="28" xr:uid="{00000000-0005-0000-0000-000012000000}"/>
    <cellStyle name="Métré 3 2" xfId="324" xr:uid="{4C3E61A1-364F-46B7-97EA-0438D2666FD5}"/>
    <cellStyle name="Métré 3 2 2" xfId="447" xr:uid="{FF89D21A-2B57-4FB6-973B-8F614FDB5E81}"/>
    <cellStyle name="Métré 3 2 2 2" xfId="838" xr:uid="{B0E81C1D-235E-4BA5-9E8D-143FB725A35D}"/>
    <cellStyle name="Métré 3 3" xfId="212" xr:uid="{F037D123-790A-454D-8F29-30E623344D1F}"/>
    <cellStyle name="Métré 3 3 2" xfId="1109" xr:uid="{DD531B03-6D7B-42EB-A682-AACD0A87920C}"/>
    <cellStyle name="Métré 3 4" xfId="115" xr:uid="{5E015455-E4F7-43B1-9A24-752CDD1D5AF2}"/>
    <cellStyle name="Métré 4" xfId="199" xr:uid="{043E45C2-011D-4B1B-B17D-960CC544653E}"/>
    <cellStyle name="Métré 4 2" xfId="439" xr:uid="{9F3805C7-C744-4051-B2DE-D4283D8569C9}"/>
    <cellStyle name="Métré 4 3" xfId="422" xr:uid="{58B4787A-9E8B-435B-8203-1C4AFC783E2D}"/>
    <cellStyle name="Métré 5" xfId="316" xr:uid="{79237C9F-E21F-4557-A732-21E14BCD9BE4}"/>
    <cellStyle name="Métré 5 2" xfId="835" xr:uid="{DAE36A93-E859-42C7-83A1-4A8F17F59C12}"/>
    <cellStyle name="Métré 5 3" xfId="661" xr:uid="{2BA6CC06-5AB4-4466-9235-F272227AC344}"/>
    <cellStyle name="Métré 6" xfId="355" xr:uid="{C9DC8798-19ED-484F-B13A-52F78A346360}"/>
    <cellStyle name="Métré 6 2" xfId="1095" xr:uid="{FAF25526-112D-4EB0-8738-BF264BDAB822}"/>
    <cellStyle name="Métré 7" xfId="148" xr:uid="{A37D498A-162B-4996-9BE9-D95F36452764}"/>
    <cellStyle name="Métré 7 2" xfId="1145" xr:uid="{4236D7EA-7401-423D-879F-B17F4F7834AE}"/>
    <cellStyle name="Métré 8" xfId="112" xr:uid="{985011A3-B376-4590-AFD8-A6ABD65A0923}"/>
    <cellStyle name="Métré 9" xfId="406" xr:uid="{A50383FC-2ACD-4F50-85B4-4606620F350A}"/>
    <cellStyle name="MH 05 menuiseries" xfId="1146" xr:uid="{9EA50AA3-C52F-421A-B12D-63ECDAA94CB9}"/>
    <cellStyle name="Milliers" xfId="11" builtinId="3"/>
    <cellStyle name="Milliers 10" xfId="394" xr:uid="{19518074-B09F-45C4-BB60-7D5F70D8F6A8}"/>
    <cellStyle name="Milliers 11" xfId="483" xr:uid="{D62C0D67-F1A0-4468-8F34-85236AA8A640}"/>
    <cellStyle name="Milliers 12" xfId="621" xr:uid="{54D4F90A-BF9E-43DC-B5AB-B7A9C68F0823}"/>
    <cellStyle name="Milliers 2" xfId="12" xr:uid="{00000000-0005-0000-0000-000014000000}"/>
    <cellStyle name="Milliers 2 2" xfId="38" xr:uid="{98D8EBBB-F9F0-4294-95E7-2E6B60DA8FBE}"/>
    <cellStyle name="Milliers 2 2 2" xfId="325" xr:uid="{3ABDF25B-6715-4780-A5B8-851C58F3FBC3}"/>
    <cellStyle name="Milliers 2 2 3" xfId="424" xr:uid="{317E7193-2C70-479C-A955-8AD035DEDEA8}"/>
    <cellStyle name="Milliers 2 3" xfId="354" xr:uid="{0E34075A-9E09-4EB7-A970-32DB4274A789}"/>
    <cellStyle name="Milliers 2 3 2" xfId="435" xr:uid="{3ACC91A4-5ACB-4710-85B2-9696A32A763F}"/>
    <cellStyle name="Milliers 2 3 2 2" xfId="856" xr:uid="{2744B13B-A21E-47B3-AEDB-65A9E85F7D23}"/>
    <cellStyle name="Milliers 2 4" xfId="193" xr:uid="{B6080D23-55AF-48F4-8FED-FBB2BB8A2B0C}"/>
    <cellStyle name="Milliers 2 4 2" xfId="780" xr:uid="{2ACB2E30-EAD8-4191-889A-CB91EA9A0996}"/>
    <cellStyle name="Milliers 2 4 3" xfId="662" xr:uid="{5F216DB8-94F3-40A1-B5F2-B7737EEE0002}"/>
    <cellStyle name="Milliers 2 5" xfId="116" xr:uid="{20B70192-4326-4B4C-A009-2BC15AD740BF}"/>
    <cellStyle name="Milliers 2 5 2" xfId="741" xr:uid="{8EA5015B-65BD-4747-8EF6-130DD3301481}"/>
    <cellStyle name="Milliers 3" xfId="117" xr:uid="{E938AF8D-3DC2-4A43-8CFC-450AF40CE2F4}"/>
    <cellStyle name="Milliers 3 2" xfId="331" xr:uid="{48844189-D58B-47C2-AC57-226E930E6054}"/>
    <cellStyle name="Milliers 3 2 2" xfId="440" xr:uid="{6B12278C-D2D5-459E-BC07-A16A1F1550BE}"/>
    <cellStyle name="Milliers 3 2 2 2" xfId="843" xr:uid="{8D52F27B-D9B8-46AF-B4F4-CAD756659F55}"/>
    <cellStyle name="Milliers 3 3" xfId="200" xr:uid="{758EAE06-665B-4D73-9BD2-4DCBCDAF1A38}"/>
    <cellStyle name="Milliers 3 3 2" xfId="1097" xr:uid="{64DF7D76-E475-47F8-A2F4-19DE9F66BD25}"/>
    <cellStyle name="Milliers 3 4" xfId="408" xr:uid="{14FEFCE4-548A-4458-9013-8E5C4871F4E2}"/>
    <cellStyle name="Milliers 3 4 2" xfId="742" xr:uid="{F01358D7-6D40-48E8-B85F-69FC19DC2A54}"/>
    <cellStyle name="Milliers 4" xfId="118" xr:uid="{3BDCEB09-0E4F-4ED3-8312-8095FCFE76BA}"/>
    <cellStyle name="Milliers 4 2" xfId="293" xr:uid="{F148C8E6-65E5-4C5A-8167-DD2EB576B2E5}"/>
    <cellStyle name="Milliers 4 2 2" xfId="827" xr:uid="{121CF271-E69E-47A7-B65F-55702544D2D2}"/>
    <cellStyle name="Milliers 4 2 3" xfId="692" xr:uid="{8C9D8BAC-2A8C-47FF-BE6B-E65456D85312}"/>
    <cellStyle name="Milliers 4 2 4" xfId="1096" xr:uid="{F8EC2A66-6BCF-47A9-B09F-4430BF8A0469}"/>
    <cellStyle name="Milliers 4 3" xfId="213" xr:uid="{D639709E-6296-49BF-8D5B-C2C931917A12}"/>
    <cellStyle name="Milliers 4 4" xfId="407" xr:uid="{102AA08E-55D2-4765-875E-AB52365B87FD}"/>
    <cellStyle name="Milliers 4 4 2" xfId="743" xr:uid="{93C906DC-9CB2-4C1F-B631-D599A4EB4310}"/>
    <cellStyle name="Milliers 5" xfId="235" xr:uid="{9B73E062-C9BC-4FFD-8027-619A525ED512}"/>
    <cellStyle name="Milliers 5 2" xfId="282" xr:uid="{C7870ABD-DBBA-42E3-AF23-35F6B4344B7C}"/>
    <cellStyle name="Milliers 5 2 2" xfId="975" xr:uid="{39A18D47-0B9C-4483-8435-D8C7D2C2D5D5}"/>
    <cellStyle name="Milliers 5 2 3" xfId="817" xr:uid="{DAB330E1-A4F9-417E-8163-D1F31595492A}"/>
    <cellStyle name="Milliers 5 3" xfId="423" xr:uid="{9D4E9BC0-54F6-43A1-BFEF-13EFD8AFBF04}"/>
    <cellStyle name="Milliers 5 3 2" xfId="960" xr:uid="{96B4E76B-6DE2-4AA8-9A47-26A009EED55C}"/>
    <cellStyle name="Milliers 5 3 3" xfId="795" xr:uid="{CFE74526-CD9B-43E8-87EE-3ED106F9E95E}"/>
    <cellStyle name="Milliers 6" xfId="237" xr:uid="{1F4F5622-D618-4CFD-AC41-545FCFC7063E}"/>
    <cellStyle name="Milliers 6 2" xfId="284" xr:uid="{63B7C460-9C67-4ACF-B8CC-66AD8B0C6158}"/>
    <cellStyle name="Milliers 6 2 2" xfId="819" xr:uid="{96E3D28A-65F2-4A08-AA63-91E51D82FEBB}"/>
    <cellStyle name="Milliers 6 3" xfId="797" xr:uid="{B39733E7-9B10-4DFB-A52F-7184449DEEB9}"/>
    <cellStyle name="Milliers 7" xfId="266" xr:uid="{46556365-E835-4591-A3BD-5DF2C7843B3E}"/>
    <cellStyle name="Milliers 7 2" xfId="811" xr:uid="{07773864-4104-427B-9419-CB705AAEC06C}"/>
    <cellStyle name="Milliers 8" xfId="301" xr:uid="{F0CFF4BF-71ED-404B-8E9B-43D5764EEFCC}"/>
    <cellStyle name="Milliers 9" xfId="344" xr:uid="{D370D293-30F9-492B-9F9C-8F33DA39F4D5}"/>
    <cellStyle name="Monétaire" xfId="13" builtinId="4"/>
    <cellStyle name="Monétaire 10" xfId="247" xr:uid="{9D9CAA09-FAC2-4E57-90FA-415F0C4E730C}"/>
    <cellStyle name="Monétaire 10 2" xfId="371" xr:uid="{C3FE9B64-9E60-48A8-B81E-6E8807599BAE}"/>
    <cellStyle name="Monétaire 10 2 2" xfId="996" xr:uid="{4517DBED-ED03-4016-8B98-C97589B40715}"/>
    <cellStyle name="Monétaire 10 2 3" xfId="869" xr:uid="{267E9565-F15B-4944-8B66-C547B55AE95A}"/>
    <cellStyle name="Monétaire 10 3" xfId="801" xr:uid="{6B941D63-D3B1-4046-89B2-639B30D1F1F6}"/>
    <cellStyle name="Monétaire 10 3 2" xfId="964" xr:uid="{ED0D9B7D-9FBD-4B0D-9EE7-C447464592F9}"/>
    <cellStyle name="Monétaire 10 4" xfId="938" xr:uid="{B7B2A482-8CDD-4F8B-AC5E-3B0E4806E361}"/>
    <cellStyle name="Monétaire 10 5" xfId="721" xr:uid="{BF3CCADA-CD22-43AD-9D9E-08DE6C685491}"/>
    <cellStyle name="Monétaire 11" xfId="340" xr:uid="{117064D0-7120-4D60-A7CC-0E05AC789BE8}"/>
    <cellStyle name="Monétaire 11 2" xfId="389" xr:uid="{0048DBCD-2A57-42DE-9437-0657DF009831}"/>
    <cellStyle name="Monétaire 11 2 2" xfId="1014" xr:uid="{A4D51AEE-63EF-4A6E-904A-5E88C6A8557A}"/>
    <cellStyle name="Monétaire 11 2 3" xfId="887" xr:uid="{CF802BD1-F529-4B4A-92E9-A7850EFD6C2D}"/>
    <cellStyle name="Monétaire 11 3" xfId="983" xr:uid="{A803C871-EADF-4E71-B84C-4597E27E891F}"/>
    <cellStyle name="Monétaire 11 4" xfId="847" xr:uid="{85DFF4CD-D13B-420B-8066-FCD94D7F092A}"/>
    <cellStyle name="Monétaire 12" xfId="342" xr:uid="{E79D8B5B-6966-4420-9919-469D1DB109C6}"/>
    <cellStyle name="Monétaire 12 2" xfId="391" xr:uid="{C679F256-E567-4440-8C44-ABEB7588DC22}"/>
    <cellStyle name="Monétaire 12 2 2" xfId="1016" xr:uid="{921E2571-4375-4028-AAF2-F2F290278A2C}"/>
    <cellStyle name="Monétaire 12 2 3" xfId="889" xr:uid="{18E6B844-CB46-40C6-B2FF-76E0CBDD5D49}"/>
    <cellStyle name="Monétaire 12 3" xfId="985" xr:uid="{D4AC26A5-83C3-468A-895B-FCBDF9BD4332}"/>
    <cellStyle name="Monétaire 12 4" xfId="849" xr:uid="{56CD621F-3861-44DC-844F-C573B095CDCD}"/>
    <cellStyle name="Monétaire 12 4 2" xfId="1147" xr:uid="{CC462520-1D7E-4E09-A995-0FCE8B1D7D66}"/>
    <cellStyle name="Monétaire 13" xfId="345" xr:uid="{DA2640EC-8B33-4357-8211-D30AA0D30C6F}"/>
    <cellStyle name="Monétaire 14" xfId="150" xr:uid="{AF8F9BC7-5250-4919-BBAF-A1678E48C31F}"/>
    <cellStyle name="Monétaire 14 2" xfId="365" xr:uid="{E7681E5B-3BA8-4D8A-8D4F-7253B4F00B0A}"/>
    <cellStyle name="Monétaire 14 2 2" xfId="990" xr:uid="{C7EE774D-A4C4-4676-BDD0-964B0FFBD76A}"/>
    <cellStyle name="Monétaire 14 2 3" xfId="863" xr:uid="{AB48050D-2E0E-479F-863D-2D6ECDDB794F}"/>
    <cellStyle name="Monétaire 14 3" xfId="942" xr:uid="{3ACD0FDD-3636-49A5-878E-F9928B52E38F}"/>
    <cellStyle name="Monétaire 14 4" xfId="764" xr:uid="{D57CAD09-8601-4873-A74D-7C7C62DB6923}"/>
    <cellStyle name="Monétaire 15" xfId="393" xr:uid="{FFF35964-BCCA-41AF-B626-E0803DA4FB7D}"/>
    <cellStyle name="Monétaire 15 2" xfId="1018" xr:uid="{9077BAEF-F2B9-42E1-89E0-F5DCC11864B3}"/>
    <cellStyle name="Monétaire 15 3" xfId="891" xr:uid="{4997987F-C2CE-4A39-A926-00F9692623EC}"/>
    <cellStyle name="Monétaire 16" xfId="361" xr:uid="{77520E12-6E9B-43F6-9830-65BBAF05E93B}"/>
    <cellStyle name="Monétaire 16 2" xfId="987" xr:uid="{D74A7076-623D-4F26-935F-B4F924C5FE8C}"/>
    <cellStyle name="Monétaire 16 3" xfId="859" xr:uid="{52EDCB19-8B8C-4D86-9F68-76775AF4D2E6}"/>
    <cellStyle name="Monétaire 17" xfId="431" xr:uid="{61D5FA8F-F4B4-4C07-A4DF-93A56ECD81EC}"/>
    <cellStyle name="Monétaire 17 2" xfId="893" xr:uid="{DE776A2E-1A0F-48FC-B5B8-30E76EB3C4B4}"/>
    <cellStyle name="Monétaire 18" xfId="488" xr:uid="{0357B2BB-3F07-4162-8272-1C7C288B8E47}"/>
    <cellStyle name="Monétaire 19" xfId="516" xr:uid="{E1D59133-84FF-4C95-9DE7-623AAF3A05D0}"/>
    <cellStyle name="Monétaire 2" xfId="36" xr:uid="{B9FF11CB-038E-4D36-A603-2933EDE6D8A6}"/>
    <cellStyle name="Monétaire 2 2" xfId="120" xr:uid="{8D23628C-15B4-4B59-BAE0-0C8CC8678D5F}"/>
    <cellStyle name="Monétaire 2 2 2" xfId="330" xr:uid="{97894BBA-C766-441F-A992-46D08B6F6BD4}"/>
    <cellStyle name="Monétaire 2 2 2 2" xfId="388" xr:uid="{9530C5A0-02D8-4BF0-B889-AFE112E03317}"/>
    <cellStyle name="Monétaire 2 2 2 2 2" xfId="1013" xr:uid="{B4EC282B-45EB-4E8D-80BC-CD1483707D05}"/>
    <cellStyle name="Monétaire 2 2 2 2 3" xfId="886" xr:uid="{66690824-F7DA-4E2E-9FE2-370232257F0C}"/>
    <cellStyle name="Monétaire 2 2 2 3" xfId="982" xr:uid="{225A72C2-4CD3-4AE2-BA8B-5B1C3604FC51}"/>
    <cellStyle name="Monétaire 2 2 2 4" xfId="842" xr:uid="{B1D95974-8C8F-43B4-BE40-100D2D6604F8}"/>
    <cellStyle name="Monétaire 2 2 3" xfId="194" xr:uid="{9B2D7770-482B-42F9-9AE2-737A7C4CCD7B}"/>
    <cellStyle name="Monétaire 2 2 4" xfId="745" xr:uid="{07BB8B5B-6C32-4360-933A-6AC3616B7228}"/>
    <cellStyle name="Monétaire 2 2 5" xfId="915" xr:uid="{4649E7C7-A424-4564-82A9-BA9E2156ABD0}"/>
    <cellStyle name="Monétaire 2 2 6" xfId="688" xr:uid="{83CEC623-D30F-435D-BE08-0AC9DC487B35}"/>
    <cellStyle name="Monétaire 2 2 7" xfId="1088" xr:uid="{A8AD0A29-FC01-4812-AB18-B64AAD2C84D2}"/>
    <cellStyle name="Monétaire 2 3" xfId="236" xr:uid="{228D7C78-02A3-4684-B4C7-488375324F37}"/>
    <cellStyle name="Monétaire 2 3 2" xfId="283" xr:uid="{40B7D738-5722-4690-BE8D-8798402BAF00}"/>
    <cellStyle name="Monétaire 2 3 2 2" xfId="382" xr:uid="{E5942623-9D81-4B4D-BF9B-36ED932C1DFF}"/>
    <cellStyle name="Monétaire 2 3 2 2 2" xfId="1007" xr:uid="{E81E62B6-4D5B-49C4-A084-40C0CA938191}"/>
    <cellStyle name="Monétaire 2 3 2 2 3" xfId="880" xr:uid="{50D0C8AD-C9B5-47E5-8156-D44458E2B32D}"/>
    <cellStyle name="Monétaire 2 3 2 3" xfId="976" xr:uid="{B8559E4B-408F-47C5-A74F-A62B6913369C}"/>
    <cellStyle name="Monétaire 2 3 2 4" xfId="818" xr:uid="{01D99E08-5A99-4211-AE54-D58825DD1AB6}"/>
    <cellStyle name="Monétaire 2 3 3" xfId="368" xr:uid="{F34029E3-176D-4575-B34A-B8803C05929C}"/>
    <cellStyle name="Monétaire 2 3 3 2" xfId="993" xr:uid="{7FDCE4D8-D718-4487-8CF4-D1F44DE618EF}"/>
    <cellStyle name="Monétaire 2 3 3 3" xfId="866" xr:uid="{9E6976F7-C064-4AB7-8EAB-4D3B096DE99D}"/>
    <cellStyle name="Monétaire 2 3 4" xfId="796" xr:uid="{7D48E645-4E05-49F4-8BFC-87262E5AFE4F}"/>
    <cellStyle name="Monétaire 2 3 4 2" xfId="961" xr:uid="{DE2C33E5-FD1B-4E98-B9D3-B67FB4A14A9C}"/>
    <cellStyle name="Monétaire 2 3 5" xfId="939" xr:uid="{9FAC264B-BA7C-4571-845B-D6443D18FBE8}"/>
    <cellStyle name="Monétaire 2 3 6" xfId="724" xr:uid="{995B8418-4AE0-4AD0-9863-CA75D084421D}"/>
    <cellStyle name="Monétaire 2 3 7" xfId="1086" xr:uid="{B23467CB-C257-45A9-B3C2-9F5398E2F7DF}"/>
    <cellStyle name="Monétaire 2 4" xfId="265" xr:uid="{CCA0812C-9F73-4CFD-A366-E6D102A2D314}"/>
    <cellStyle name="Monétaire 2 4 2" xfId="378" xr:uid="{E0F07B43-D749-4806-B6A4-AEA2FFC19928}"/>
    <cellStyle name="Monétaire 2 4 2 2" xfId="1003" xr:uid="{F054A291-87E4-4131-A8A5-21647ABF7684}"/>
    <cellStyle name="Monétaire 2 4 2 3" xfId="876" xr:uid="{1176C4BB-9FE9-4F1E-84EF-3946C6ECF5C3}"/>
    <cellStyle name="Monétaire 2 4 3" xfId="971" xr:uid="{6B98C463-41C2-4A17-AFFC-1F6FD16DA287}"/>
    <cellStyle name="Monétaire 2 4 4" xfId="810" xr:uid="{DF321A27-7284-47A6-954C-AC8C6BC01D0B}"/>
    <cellStyle name="Monétaire 2 5" xfId="320" xr:uid="{29489409-22FA-46AF-AF24-1DA62494A770}"/>
    <cellStyle name="Monétaire 2 5 2" xfId="386" xr:uid="{1AB3C3A0-8A6A-4FD6-8D7F-3BBB72C2E988}"/>
    <cellStyle name="Monétaire 2 5 2 2" xfId="1011" xr:uid="{1BCEA546-6852-4FDE-8D35-1ABC6389FA45}"/>
    <cellStyle name="Monétaire 2 5 2 3" xfId="884" xr:uid="{1565EAF1-5179-4E58-BDF4-87407365EA69}"/>
    <cellStyle name="Monétaire 2 5 3" xfId="980" xr:uid="{42154268-3CBE-4A73-B2B5-B469C802D780}"/>
    <cellStyle name="Monétaire 2 5 4" xfId="836" xr:uid="{E3541963-8AE0-4C87-AC70-4F66347E5F5D}"/>
    <cellStyle name="Monétaire 2 6" xfId="341" xr:uid="{AD3ABFD9-5709-4856-84E3-C12A74DF4806}"/>
    <cellStyle name="Monétaire 2 6 2" xfId="390" xr:uid="{727D6A81-3F4E-4DDA-BC6D-C32C29922EB0}"/>
    <cellStyle name="Monétaire 2 6 2 2" xfId="1015" xr:uid="{7D0A65AF-E5A7-445C-B3E2-F5003651BBDA}"/>
    <cellStyle name="Monétaire 2 6 2 3" xfId="888" xr:uid="{085E08BA-8D6C-4F39-9098-BAA5CA1934C1}"/>
    <cellStyle name="Monétaire 2 6 3" xfId="984" xr:uid="{0D2DA626-8FEC-4462-9FEF-B03BA38E08D3}"/>
    <cellStyle name="Monétaire 2 6 4" xfId="848" xr:uid="{4CF9B974-BA67-402A-B419-5E3DF960F8D0}"/>
    <cellStyle name="Monétaire 2 7" xfId="149" xr:uid="{2F6ADB26-6C0F-40B4-9E95-57D3B5559F85}"/>
    <cellStyle name="Monétaire 2 7 2" xfId="364" xr:uid="{21ACD360-05EB-419B-A147-A366A1B0BAFB}"/>
    <cellStyle name="Monétaire 2 7 2 2" xfId="989" xr:uid="{98D0CAAD-F4E7-48CB-850B-A973389A3564}"/>
    <cellStyle name="Monétaire 2 7 2 3" xfId="862" xr:uid="{73F74AE3-2AED-4D93-A286-9BE4A5A7E53C}"/>
    <cellStyle name="Monétaire 2 7 3" xfId="941" xr:uid="{133C1A84-7971-4E82-A41C-3D9ADA080D3B}"/>
    <cellStyle name="Monétaire 2 7 4" xfId="763" xr:uid="{F56D3F0B-1F4D-4135-8C11-C4F5D5F18E6E}"/>
    <cellStyle name="Monétaire 2 8" xfId="119" xr:uid="{8121FC3A-C1AF-4AF4-A235-5A21B5493016}"/>
    <cellStyle name="Monétaire 2 8 2" xfId="744" xr:uid="{26EBF86F-956A-4F11-8E8D-F7F37812FA42}"/>
    <cellStyle name="Monétaire 20" xfId="626" xr:uid="{1E7E6680-548F-44FE-9F42-28400FBF9EB2}"/>
    <cellStyle name="Monétaire 21" xfId="1052" xr:uid="{6347EE10-B074-4CCE-AA08-37D112151317}"/>
    <cellStyle name="Monétaire 3" xfId="121" xr:uid="{53D570DC-804D-4D5B-BA73-4CC4555D4935}"/>
    <cellStyle name="Monétaire 3 10" xfId="1054" xr:uid="{8A0337D5-A7EF-4C67-81E6-9C3387CA5597}"/>
    <cellStyle name="Monétaire 3 2" xfId="261" xr:uid="{EC0D8242-6FBF-4524-8710-573A833107F3}"/>
    <cellStyle name="Monétaire 3 2 2" xfId="375" xr:uid="{31672F94-9DAE-44F4-9E2B-50B1EC554362}"/>
    <cellStyle name="Monétaire 3 2 2 2" xfId="481" xr:uid="{1015CF00-34CA-44E4-8530-97542D37ED09}"/>
    <cellStyle name="Monétaire 3 2 2 2 2" xfId="1000" xr:uid="{7E87A978-B8FB-49E8-AFDF-AF05183C659B}"/>
    <cellStyle name="Monétaire 3 2 2 2 3" xfId="873" xr:uid="{902B49B3-EE2C-4E8C-A843-2CFFE867BC3D}"/>
    <cellStyle name="Monétaire 3 2 2 2 4" xfId="1139" xr:uid="{5E36D183-A22F-458A-BD75-59E38BEB5A89}"/>
    <cellStyle name="Monétaire 3 2 2 3" xfId="507" xr:uid="{B598B921-4674-4933-851C-9A5203DDC23B}"/>
    <cellStyle name="Monétaire 3 2 2 3 2" xfId="936" xr:uid="{DECB3E99-16E9-4F2F-9DEC-9976BDFAC403}"/>
    <cellStyle name="Monétaire 3 2 2 4" xfId="541" xr:uid="{A3E37137-2E2A-4595-96D0-EBD231C4AAF6}"/>
    <cellStyle name="Monétaire 3 2 2 5" xfId="651" xr:uid="{FC2CFFA3-1FBC-4F03-B2FA-D208B42A2794}"/>
    <cellStyle name="Monétaire 3 2 2 6" xfId="718" xr:uid="{E6A41250-1C87-4471-B917-03784859D059}"/>
    <cellStyle name="Monétaire 3 2 2 7" xfId="1127" xr:uid="{5E2D9B55-8B8D-43D9-B796-8F0B085F6B6F}"/>
    <cellStyle name="Monétaire 3 2 3" xfId="454" xr:uid="{BF72A604-4ACE-47ED-87B6-CB0553325E07}"/>
    <cellStyle name="Monétaire 3 2 3 2" xfId="968" xr:uid="{94D5D3B7-090B-4D55-9223-3D9744C70BA0}"/>
    <cellStyle name="Monétaire 3 2 3 3" xfId="807" xr:uid="{CA311061-4DB0-40B6-BC27-B6601FFE5F41}"/>
    <cellStyle name="Monétaire 3 2 3 4" xfId="1117" xr:uid="{49A0D01D-3E00-42EC-941C-E84773542809}"/>
    <cellStyle name="Monétaire 3 2 4" xfId="497" xr:uid="{4F1CEB21-4B97-4A68-A097-BCE518761D07}"/>
    <cellStyle name="Monétaire 3 2 4 2" xfId="912" xr:uid="{3B81B92B-2914-49B0-B9BC-76D76AA31E44}"/>
    <cellStyle name="Monétaire 3 2 4 3" xfId="1133" xr:uid="{2CE3B890-81F1-49A4-A733-DEFF2108E027}"/>
    <cellStyle name="Monétaire 3 2 5" xfId="535" xr:uid="{5A50FA8D-EE60-44BD-9F94-3B012698B513}"/>
    <cellStyle name="Monétaire 3 2 6" xfId="645" xr:uid="{3A2EE1FA-B769-435A-B0F4-B133A25C936B}"/>
    <cellStyle name="Monétaire 3 2 7" xfId="684" xr:uid="{22A7FF3D-6D15-4788-8F15-069B15B557A0}"/>
    <cellStyle name="Monétaire 3 2 8" xfId="1077" xr:uid="{C8A4FEA4-7E5C-4BA3-8089-82C43989B2D1}"/>
    <cellStyle name="Monétaire 3 3" xfId="272" xr:uid="{B2CF74F8-A356-46FB-AC24-AF524DDC59B7}"/>
    <cellStyle name="Monétaire 3 3 2" xfId="381" xr:uid="{506637A3-8DE7-4368-B035-CD2C2D914C11}"/>
    <cellStyle name="Monétaire 3 3 2 2" xfId="479" xr:uid="{23FD2781-3764-4E45-838B-9AF01C887F77}"/>
    <cellStyle name="Monétaire 3 3 2 2 2" xfId="1006" xr:uid="{9949247D-06D9-4C24-9A30-A15EA4E66DD0}"/>
    <cellStyle name="Monétaire 3 3 2 2 3" xfId="1137" xr:uid="{582E21AD-75E5-412D-B400-553E2CC8B1CC}"/>
    <cellStyle name="Monétaire 3 3 2 3" xfId="505" xr:uid="{68700ABB-767F-44E7-81BE-A2244BEE4D5D}"/>
    <cellStyle name="Monétaire 3 3 2 4" xfId="539" xr:uid="{EAF945CE-5E1E-4981-8DC3-F13A34995123}"/>
    <cellStyle name="Monétaire 3 3 2 5" xfId="649" xr:uid="{378A7EC5-A646-4917-BF0E-9C539A168D92}"/>
    <cellStyle name="Monétaire 3 3 2 6" xfId="879" xr:uid="{7A92E220-94BE-48D2-B8F4-AA78639EF960}"/>
    <cellStyle name="Monétaire 3 3 2 7" xfId="1125" xr:uid="{8B243442-EA7B-474D-A4A9-1E1ECF230704}"/>
    <cellStyle name="Monétaire 3 3 3" xfId="448" xr:uid="{46A512EF-E7FA-469C-A864-16E0EF208F77}"/>
    <cellStyle name="Monétaire 3 3 3 2" xfId="974" xr:uid="{61382EE3-646C-41A8-9F3D-B29EBC9ED8C0}"/>
    <cellStyle name="Monétaire 3 3 3 3" xfId="815" xr:uid="{1AB7D974-1B2A-4530-898A-35AE81CFBBF9}"/>
    <cellStyle name="Monétaire 3 3 3 4" xfId="1115" xr:uid="{DD1B3C9C-37C4-45CD-8BFF-181909D6AEDC}"/>
    <cellStyle name="Monétaire 3 3 4" xfId="491" xr:uid="{8F604135-1695-4276-8CB6-DC337503F6BD}"/>
    <cellStyle name="Monétaire 3 3 4 2" xfId="910" xr:uid="{3200A861-4795-44E2-B358-FC91BCCCE02C}"/>
    <cellStyle name="Monétaire 3 3 4 3" xfId="1131" xr:uid="{3B4346D0-49CB-411D-AFD4-EE004EAB7A72}"/>
    <cellStyle name="Monétaire 3 3 5" xfId="533" xr:uid="{6E100C47-DE43-41BE-9EE8-F08827819162}"/>
    <cellStyle name="Monétaire 3 3 6" xfId="643" xr:uid="{01D2D0F0-E797-4BB0-9F76-0ECB461A831B}"/>
    <cellStyle name="Monétaire 3 3 7" xfId="682" xr:uid="{67E56D1E-C278-4136-B0C5-40FD7F65642E}"/>
    <cellStyle name="Monétaire 3 3 8" xfId="1075" xr:uid="{2FA7D83E-1FF8-4545-AF9B-6A501D062662}"/>
    <cellStyle name="Monétaire 3 4" xfId="255" xr:uid="{D541B41D-1ADB-4690-BAD0-10D76187137E}"/>
    <cellStyle name="Monétaire 3 4 2" xfId="373" xr:uid="{C3BF436B-C8B9-4EBD-BECF-A9BD75721108}"/>
    <cellStyle name="Monétaire 3 4 2 2" xfId="998" xr:uid="{A9AC2D60-4C63-4D08-A6F2-E4CB281621EA}"/>
    <cellStyle name="Monétaire 3 4 2 3" xfId="871" xr:uid="{2C214429-C41F-40FF-8D23-163E6F1E4FCC}"/>
    <cellStyle name="Monétaire 3 4 3" xfId="805" xr:uid="{287B5C02-AD86-4A7C-8022-BC2FBAA37CEC}"/>
    <cellStyle name="Monétaire 3 4 3 2" xfId="966" xr:uid="{BB29195F-EE48-4ACD-83E1-CB1478601EF6}"/>
    <cellStyle name="Monétaire 3 4 4" xfId="916" xr:uid="{AE2CAB71-77FA-4BBB-A54E-C0EB36A8B044}"/>
    <cellStyle name="Monétaire 3 4 5" xfId="690" xr:uid="{CAB9D56A-922D-4261-B449-0656701C7013}"/>
    <cellStyle name="Monétaire 3 4 6" xfId="1089" xr:uid="{D075031C-FC97-4606-8B5D-D29A52ECDBED}"/>
    <cellStyle name="Monétaire 3 5" xfId="295" xr:uid="{E8F8A7BB-BC53-4528-804C-127F8A85D20C}"/>
    <cellStyle name="Monétaire 3 5 2" xfId="686" xr:uid="{53F74062-B11B-42D4-BFA5-5AE6BD4F9D9F}"/>
    <cellStyle name="Monétaire 3 5 3" xfId="1104" xr:uid="{5F6194A9-AD51-4C24-B889-4B6B5FD7139F}"/>
    <cellStyle name="Monétaire 3 6" xfId="326" xr:uid="{C7E775C6-2BEE-400F-A825-A8E1AED8DF45}"/>
    <cellStyle name="Monétaire 3 6 2" xfId="839" xr:uid="{F536F528-94B6-4C8F-991A-8701050AFB8D}"/>
    <cellStyle name="Monétaire 3 6 3" xfId="934" xr:uid="{45921E69-6534-41DE-A539-3BEDBD002A00}"/>
    <cellStyle name="Monétaire 3 6 4" xfId="716" xr:uid="{E5B1C9EA-72D2-4351-BD8A-4BF4D50244F7}"/>
    <cellStyle name="Monétaire 3 7" xfId="343" xr:uid="{692EEAEA-BBBA-4910-A067-17ABE05C0B0B}"/>
    <cellStyle name="Monétaire 3 7 2" xfId="392" xr:uid="{DB531EBD-D079-47F5-8C7E-D883374A4CE8}"/>
    <cellStyle name="Monétaire 3 7 2 2" xfId="1017" xr:uid="{FCA00673-538E-4CD0-9F0E-2A0C18063763}"/>
    <cellStyle name="Monétaire 3 7 2 3" xfId="890" xr:uid="{7106230C-1388-4B1C-992D-AB824528E610}"/>
    <cellStyle name="Monétaire 3 7 3" xfId="986" xr:uid="{A31BDF69-9B26-4C3A-A1D4-9A95C8CB90AB}"/>
    <cellStyle name="Monétaire 3 7 4" xfId="850" xr:uid="{901D2F8C-5487-492A-BD14-3A8050E8451F}"/>
    <cellStyle name="Monétaire 3 8" xfId="217" xr:uid="{4239C94C-E5A0-4F10-96A1-57170B0C3BD0}"/>
    <cellStyle name="Monétaire 3 8 2" xfId="367" xr:uid="{0B73E1C6-0DF5-4EEE-8A49-6EE9D81DECE3}"/>
    <cellStyle name="Monétaire 3 8 2 2" xfId="992" xr:uid="{9B06C368-37E1-4EA9-972C-0DF0E49214B8}"/>
    <cellStyle name="Monétaire 3 8 2 3" xfId="865" xr:uid="{D45D58A8-6CD6-42E5-A795-36BA5ABB69C4}"/>
    <cellStyle name="Monétaire 3 8 3" xfId="959" xr:uid="{A5CB8758-6443-4AF4-B6CA-2F70E0C6B09F}"/>
    <cellStyle name="Monétaire 3 8 4" xfId="785" xr:uid="{08403582-248E-4E30-8B32-4B709E956999}"/>
    <cellStyle name="Monétaire 3 9" xfId="425" xr:uid="{C27AEFA8-5093-4E91-87E8-DB7BB4705F5E}"/>
    <cellStyle name="Monétaire 4" xfId="49" xr:uid="{3D2997B3-1700-48AF-B9EE-6CE16043F750}"/>
    <cellStyle name="Monétaire 4 2" xfId="328" xr:uid="{04F604C8-691B-4D93-A0E1-E975B8273637}"/>
    <cellStyle name="Monétaire 4 2 2" xfId="387" xr:uid="{B9BDF0BE-C4F5-48E7-8F20-996B8AA820B9}"/>
    <cellStyle name="Monétaire 4 2 2 2" xfId="1012" xr:uid="{5DB54AF5-DFA9-40E0-968D-FF205963C304}"/>
    <cellStyle name="Monétaire 4 2 2 3" xfId="885" xr:uid="{813850E4-E2FE-455B-B1E0-242EF90D2C0A}"/>
    <cellStyle name="Monétaire 4 2 2 4" xfId="1126" xr:uid="{FF8767F9-ABA7-4664-8F4B-C610129AAE88}"/>
    <cellStyle name="Monétaire 4 2 3" xfId="480" xr:uid="{A6D60ABE-425B-4F6D-A51C-3673937329F0}"/>
    <cellStyle name="Monétaire 4 2 3 2" xfId="981" xr:uid="{0DC6F5B3-9583-45AB-8A9D-F08CB70623BD}"/>
    <cellStyle name="Monétaire 4 2 3 3" xfId="840" xr:uid="{609DB468-CB2B-4D8E-B15C-BD134DE1513D}"/>
    <cellStyle name="Monétaire 4 2 3 4" xfId="1138" xr:uid="{25125BB9-B74A-4169-9D3C-644B8591FE13}"/>
    <cellStyle name="Monétaire 4 2 4" xfId="506" xr:uid="{666D5E90-D904-4894-845E-3A8AE2C4F3E2}"/>
    <cellStyle name="Monétaire 4 2 4 2" xfId="935" xr:uid="{D2A0BE09-B80D-46E3-9086-A67CD5ACAE05}"/>
    <cellStyle name="Monétaire 4 2 5" xfId="540" xr:uid="{25E4B2B1-CECC-4E03-A992-C6D051A67117}"/>
    <cellStyle name="Monétaire 4 2 6" xfId="650" xr:uid="{1A5DE8C5-2E7D-4B55-A33C-453A513369E5}"/>
    <cellStyle name="Monétaire 4 2 7" xfId="717" xr:uid="{F888B3EE-E08C-4EA3-8071-31FE85192C9F}"/>
    <cellStyle name="Monétaire 4 2 8" xfId="1076" xr:uid="{DCE35FA6-3848-4EFC-9656-38E372EE3AEC}"/>
    <cellStyle name="Monétaire 4 3" xfId="220" xr:uid="{5B7A4CC2-7DB8-455A-AC5C-7B8D0EF52A11}"/>
    <cellStyle name="Monétaire 4 3 2" xfId="1116" xr:uid="{E478AFA1-ED72-4EC7-932B-62DF17094464}"/>
    <cellStyle name="Monétaire 4 4" xfId="122" xr:uid="{91CF99B3-5AA8-4939-B784-698A61DCD314}"/>
    <cellStyle name="Monétaire 4 4 2" xfId="746" xr:uid="{1A16AD24-6D77-4414-9269-7013F045CAF8}"/>
    <cellStyle name="Monétaire 4 4 3" xfId="1132" xr:uid="{F0B0C68F-9C41-4721-9756-00B1C92E0534}"/>
    <cellStyle name="Monétaire 4 5" xfId="451" xr:uid="{6851E2CB-319D-4A7F-82A7-15A125A4DDD3}"/>
    <cellStyle name="Monétaire 4 5 2" xfId="911" xr:uid="{31E0896F-C3D1-44F7-8AE6-0294D03FFD4C}"/>
    <cellStyle name="Monétaire 4 6" xfId="494" xr:uid="{D1E81149-476B-45D0-A3D3-6ED2CFE0F64D}"/>
    <cellStyle name="Monétaire 4 7" xfId="534" xr:uid="{F3CC01CE-0D01-486D-98C6-F11F13DC7841}"/>
    <cellStyle name="Monétaire 4 8" xfId="644" xr:uid="{D017AA77-7401-4EF5-A7C6-3052EB6E110D}"/>
    <cellStyle name="Monétaire 4 9" xfId="683" xr:uid="{F805FE27-1306-4FF7-8AE1-43EFCE05D75A}"/>
    <cellStyle name="Monétaire 5" xfId="142" xr:uid="{727F9AC6-FEED-405B-8B03-FA2D51B02CE9}"/>
    <cellStyle name="Monétaire 5 10" xfId="668" xr:uid="{8F856CAA-B9B4-4264-A6EC-9297AAE3859D}"/>
    <cellStyle name="Monétaire 5 11" xfId="1057" xr:uid="{3A8ECBA7-5E43-4F3F-9CF8-2B5EF223288C}"/>
    <cellStyle name="Monétaire 5 2" xfId="268" xr:uid="{6E3E6FD5-DEBB-4F6D-B868-D97A8A1C3312}"/>
    <cellStyle name="Monétaire 5 2 2" xfId="380" xr:uid="{B3983CB2-580E-473F-AD34-76C629BB5C7E}"/>
    <cellStyle name="Monétaire 5 2 2 2" xfId="1005" xr:uid="{2C09C3DC-9920-4813-A036-01EAFD38C667}"/>
    <cellStyle name="Monétaire 5 2 2 3" xfId="878" xr:uid="{A3AED9FF-C71B-4ADE-8442-82D7BD8E2206}"/>
    <cellStyle name="Monétaire 5 2 2 4" xfId="1119" xr:uid="{D6AE9485-288A-45AE-A623-07892986EF32}"/>
    <cellStyle name="Monétaire 5 2 3" xfId="468" xr:uid="{09507155-5F74-49D9-9EAA-648692F9EDB6}"/>
    <cellStyle name="Monétaire 5 2 3 2" xfId="973" xr:uid="{BB15D1D6-2245-4166-924D-AD1E7AC3F48C}"/>
    <cellStyle name="Monétaire 5 2 3 3" xfId="813" xr:uid="{AA2A9F8C-D07E-42FF-BD85-CAC9A43A9325}"/>
    <cellStyle name="Monétaire 5 2 4" xfId="920" xr:uid="{92453AA2-3221-4E68-B573-4A1700256EA5}"/>
    <cellStyle name="Monétaire 5 2 5" xfId="702" xr:uid="{1143DE74-ECF2-4779-BBBC-EEDBC967DED6}"/>
    <cellStyle name="Monétaire 5 2 6" xfId="1060" xr:uid="{2475671D-7868-4932-AEC5-D8435D98C964}"/>
    <cellStyle name="Monétaire 5 3" xfId="254" xr:uid="{29775CFA-DD39-4DFB-831F-328A84BEBDA1}"/>
    <cellStyle name="Monétaire 5 3 2" xfId="372" xr:uid="{A922CB04-B801-48C2-8623-1C26E204C00D}"/>
    <cellStyle name="Monétaire 5 3 2 2" xfId="997" xr:uid="{1E3498F1-A3FA-459D-807A-109C19342B5D}"/>
    <cellStyle name="Monétaire 5 3 2 3" xfId="870" xr:uid="{1B5F724E-72E9-4903-9E9A-F371CC2323EE}"/>
    <cellStyle name="Monétaire 5 3 2 4" xfId="1136" xr:uid="{AD96568B-C081-4211-AA29-8D8770555D50}"/>
    <cellStyle name="Monétaire 5 3 3" xfId="478" xr:uid="{D37C5E8A-2FBA-4A7A-A16A-A412D6C8AEEE}"/>
    <cellStyle name="Monétaire 5 3 3 2" xfId="965" xr:uid="{45EA1887-383E-4B94-955A-41A45A7CA1C4}"/>
    <cellStyle name="Monétaire 5 3 4" xfId="504" xr:uid="{7576EA62-6048-4627-91B0-D0EDCA700944}"/>
    <cellStyle name="Monétaire 5 3 5" xfId="538" xr:uid="{69C953EC-1D55-49C2-B426-F855E80707C3}"/>
    <cellStyle name="Monétaire 5 3 6" xfId="648" xr:uid="{4FCD7BD2-9707-4185-BA9B-457D6D1378B1}"/>
    <cellStyle name="Monétaire 5 3 7" xfId="804" xr:uid="{BD14556F-E415-443B-8351-34AFCC6E7D1D}"/>
    <cellStyle name="Monétaire 5 3 8" xfId="1124" xr:uid="{B1BE117D-8107-4B83-8DE3-AE93D861E119}"/>
    <cellStyle name="Monétaire 5 4" xfId="151" xr:uid="{772196EA-F9CE-44CC-A5D8-BBC7B16CA5F2}"/>
    <cellStyle name="Monétaire 5 4 2" xfId="366" xr:uid="{5F130301-964E-4F06-B822-7DE3E1379E9B}"/>
    <cellStyle name="Monétaire 5 4 2 2" xfId="991" xr:uid="{9C229022-6EB1-43DA-97AC-E1EACD593A64}"/>
    <cellStyle name="Monétaire 5 4 2 3" xfId="864" xr:uid="{9EB14F74-8F33-4F76-9590-B84F1C531FDE}"/>
    <cellStyle name="Monétaire 5 4 3" xfId="944" xr:uid="{5489CC95-0713-4C19-8B90-E3D898C925D2}"/>
    <cellStyle name="Monétaire 5 4 4" xfId="766" xr:uid="{05E69712-1D93-4891-AE31-DACBD16ED6F8}"/>
    <cellStyle name="Monétaire 5 4 5" xfId="1112" xr:uid="{8DED898B-047B-47FD-AF78-927C20F2F4C0}"/>
    <cellStyle name="Monétaire 5 5" xfId="363" xr:uid="{F9DBA4D5-F479-4C72-A2A7-9EFD7554A7EF}"/>
    <cellStyle name="Monétaire 5 5 2" xfId="988" xr:uid="{DB675270-69EC-4B5F-A0D7-B8D03F25E465}"/>
    <cellStyle name="Monétaire 5 5 3" xfId="861" xr:uid="{40904E38-5FC1-4B29-BDD8-C2F70EA04626}"/>
    <cellStyle name="Monétaire 5 5 4" xfId="1130" xr:uid="{EF8A567E-FE75-43F9-AE71-21525B97E29B}"/>
    <cellStyle name="Monétaire 5 6" xfId="433" xr:uid="{D8D3287B-525D-4BB3-9259-55D60896E370}"/>
    <cellStyle name="Monétaire 5 6 2" xfId="698" xr:uid="{52102AC2-9A69-4A32-8820-E684739E3A96}"/>
    <cellStyle name="Monétaire 5 7" xfId="489" xr:uid="{254B7734-58BE-44A6-B53E-F828533266B8}"/>
    <cellStyle name="Monétaire 5 7 2" xfId="940" xr:uid="{CC1EB52F-479E-4DA6-9D31-1B0A4FDF845B}"/>
    <cellStyle name="Monétaire 5 7 3" xfId="761" xr:uid="{3BC99546-7F41-491C-AD5B-99AE523EFDAC}"/>
    <cellStyle name="Monétaire 5 8" xfId="518" xr:uid="{794060AC-C677-4944-9E7B-C1BB0130E50E}"/>
    <cellStyle name="Monétaire 5 8 2" xfId="896" xr:uid="{08118A9E-8371-44D4-9554-4108A3759766}"/>
    <cellStyle name="Monétaire 5 9" xfId="629" xr:uid="{709B5848-7087-4F56-ABA4-EE0DB649E3A2}"/>
    <cellStyle name="Monétaire 6" xfId="47" xr:uid="{E879F2B8-0AEB-45D7-B2B4-B8BDD702E6E3}"/>
    <cellStyle name="Monétaire 6 10" xfId="685" xr:uid="{F7B2EA3E-9D86-40FF-BCBE-905EA50E0267}"/>
    <cellStyle name="Monétaire 6 11" xfId="1081" xr:uid="{53FA4BEC-04BE-4906-8049-DC44433B11DD}"/>
    <cellStyle name="Monétaire 6 2" xfId="285" xr:uid="{1C81AD62-0AF2-4972-BF9D-60AF02532A71}"/>
    <cellStyle name="Monétaire 6 2 2" xfId="383" xr:uid="{EF289607-C837-4168-A1FB-33368868F7EB}"/>
    <cellStyle name="Monétaire 6 2 2 2" xfId="1008" xr:uid="{0156E4AA-09B8-4342-8857-9C1C409E0669}"/>
    <cellStyle name="Monétaire 6 2 2 3" xfId="881" xr:uid="{4E97A0B4-FC46-4C81-9AE3-387CFD6812AF}"/>
    <cellStyle name="Monétaire 6 2 2 4" xfId="1140" xr:uid="{869B6243-9987-42D6-BE4C-C2907382675B}"/>
    <cellStyle name="Monétaire 6 2 3" xfId="482" xr:uid="{F9BF8FA9-7AA3-4673-B750-DA425CD849C0}"/>
    <cellStyle name="Monétaire 6 2 3 2" xfId="977" xr:uid="{CE49B20B-8495-4502-AA38-6BCD3EA04081}"/>
    <cellStyle name="Monétaire 6 2 4" xfId="508" xr:uid="{87158CD7-1C5B-4D90-9631-318B2F4ED54E}"/>
    <cellStyle name="Monétaire 6 2 5" xfId="542" xr:uid="{6A7B2015-BDD4-4F55-85E1-81F9CE05C5F6}"/>
    <cellStyle name="Monétaire 6 2 6" xfId="652" xr:uid="{226CB86C-F078-47D8-9BD3-B1735290A72F}"/>
    <cellStyle name="Monétaire 6 2 7" xfId="820" xr:uid="{3CC9C1AA-4548-4FD3-91D6-84C2CCB15CB8}"/>
    <cellStyle name="Monétaire 6 2 8" xfId="1128" xr:uid="{2600509D-EB08-45AE-A9C8-7FCA4C3E47AC}"/>
    <cellStyle name="Monétaire 6 3" xfId="256" xr:uid="{6BEC6974-3955-4A37-97DC-2BC4BA1EC282}"/>
    <cellStyle name="Monétaire 6 3 2" xfId="374" xr:uid="{A7E2525D-EEA4-4F65-9191-C6D170F0950E}"/>
    <cellStyle name="Monétaire 6 3 2 2" xfId="999" xr:uid="{C379B1C1-5DD8-46E4-810F-A0CC51363170}"/>
    <cellStyle name="Monétaire 6 3 2 3" xfId="872" xr:uid="{3771B1C6-5C91-4C3F-81D8-A545E33B0D26}"/>
    <cellStyle name="Monétaire 6 3 3" xfId="967" xr:uid="{25F4634E-C040-4FDA-9923-280D1FAED573}"/>
    <cellStyle name="Monétaire 6 3 4" xfId="806" xr:uid="{854BEFA1-38D7-4A90-A1C6-7AF8EDB81858}"/>
    <cellStyle name="Monétaire 6 3 5" xfId="1118" xr:uid="{395045BA-90B9-4D61-8A02-E3731F1D58C3}"/>
    <cellStyle name="Monétaire 6 4" xfId="369" xr:uid="{9C3EEC42-0AD0-403F-A8DE-DAFA79AD6CA0}"/>
    <cellStyle name="Monétaire 6 4 2" xfId="994" xr:uid="{81C38CC3-9ECB-420D-B1E1-8C01F98935D1}"/>
    <cellStyle name="Monétaire 6 4 3" xfId="867" xr:uid="{1C98ED3A-38CC-4AC1-8785-270E24B46604}"/>
    <cellStyle name="Monétaire 6 4 4" xfId="1134" xr:uid="{53C26920-B90E-433A-B1B2-F26E53CC5208}"/>
    <cellStyle name="Monétaire 6 5" xfId="238" xr:uid="{BC0EBDAC-71D6-4A0D-BCD9-9012A08BEC1E}"/>
    <cellStyle name="Monétaire 6 5 2" xfId="962" xr:uid="{702767A6-0FE5-4B04-B8BF-9EDF0EA83754}"/>
    <cellStyle name="Monétaire 6 5 3" xfId="798" xr:uid="{78B740E1-7AE5-4C3E-82B7-0483A6B5C976}"/>
    <cellStyle name="Monétaire 6 6" xfId="465" xr:uid="{6E6DC49A-0433-4BF9-8038-DDE4EDAA6015}"/>
    <cellStyle name="Monétaire 6 6 2" xfId="913" xr:uid="{DCBEA69F-1356-480D-AA3B-38A89333E830}"/>
    <cellStyle name="Monétaire 6 7" xfId="501" xr:uid="{A5624A1D-FC28-4660-8202-75935D09E022}"/>
    <cellStyle name="Monétaire 6 8" xfId="536" xr:uid="{34EFD758-9458-4C66-8443-BA48973984F3}"/>
    <cellStyle name="Monétaire 6 9" xfId="646" xr:uid="{6485473A-B261-40C6-A4E9-0767874083E7}"/>
    <cellStyle name="Monétaire 7" xfId="239" xr:uid="{EFF134B6-C4D8-4242-B6E4-BBFC8FCD10C8}"/>
    <cellStyle name="Monétaire 7 2" xfId="286" xr:uid="{BF30BC0F-0EE7-49B9-9826-1E1AFCE4786F}"/>
    <cellStyle name="Monétaire 7 2 2" xfId="384" xr:uid="{BD9A0C5E-FD44-4F50-B6F4-7AEB15EF8727}"/>
    <cellStyle name="Monétaire 7 2 2 2" xfId="1009" xr:uid="{0C688B8F-9879-4EDF-B5D3-E017FDA4FEB4}"/>
    <cellStyle name="Monétaire 7 2 2 3" xfId="882" xr:uid="{66116EC8-014A-4986-B50D-27C6598966D1}"/>
    <cellStyle name="Monétaire 7 2 3" xfId="978" xr:uid="{25F35E69-3FEF-4295-8465-B44EC41EB287}"/>
    <cellStyle name="Monétaire 7 2 4" xfId="821" xr:uid="{88873066-271D-4741-B6E0-0A5505E2151F}"/>
    <cellStyle name="Monétaire 7 2 5" xfId="1121" xr:uid="{64DC265C-A876-4F06-A34C-EC672C286571}"/>
    <cellStyle name="Monétaire 7 3" xfId="262" xr:uid="{895AAE32-B904-401D-889B-A15DE455931A}"/>
    <cellStyle name="Monétaire 7 3 2" xfId="376" xr:uid="{359445EC-9D76-436E-8F76-F8E8C86A1743}"/>
    <cellStyle name="Monétaire 7 3 2 2" xfId="1001" xr:uid="{43A9D072-0B70-43E7-95C8-4B2DBA3DE135}"/>
    <cellStyle name="Monétaire 7 3 2 3" xfId="874" xr:uid="{EAFA0369-FF39-4659-96DB-68CC4D570097}"/>
    <cellStyle name="Monétaire 7 3 3" xfId="969" xr:uid="{AE60F7AD-1F63-43FA-83ED-8DDE434D8BD2}"/>
    <cellStyle name="Monétaire 7 3 4" xfId="808" xr:uid="{1B72D4C8-E0B5-440E-B01A-62D37B2E76E1}"/>
    <cellStyle name="Monétaire 7 4" xfId="370" xr:uid="{FA752386-4D82-4082-A36F-0481F0B6E682}"/>
    <cellStyle name="Monétaire 7 4 2" xfId="995" xr:uid="{2C23970C-FC3C-4CD6-A226-474391282039}"/>
    <cellStyle name="Monétaire 7 4 3" xfId="868" xr:uid="{0C9B0454-3634-4B0E-8200-6F9E6F59C178}"/>
    <cellStyle name="Monétaire 7 5" xfId="470" xr:uid="{CD00F509-E19C-433C-A52E-71689F0A82EB}"/>
    <cellStyle name="Monétaire 7 5 2" xfId="963" xr:uid="{F4392D3A-8AC7-42AA-9CE8-420DB0A5A7C0}"/>
    <cellStyle name="Monétaire 7 5 3" xfId="799" xr:uid="{8EE549D1-7BA0-431B-8CC5-AE8415D9F70A}"/>
    <cellStyle name="Monétaire 7 6" xfId="918" xr:uid="{5F2790A7-8E92-47D7-9400-ABA315DE543A}"/>
    <cellStyle name="Monétaire 7 7" xfId="699" xr:uid="{5F819615-FBA6-4B64-BCD5-9E195E3A65C8}"/>
    <cellStyle name="Monétaire 7 8" xfId="1092" xr:uid="{97AFBD61-A2D4-443B-A5D2-D21C2EF0BF5F}"/>
    <cellStyle name="Monétaire 8" xfId="263" xr:uid="{469F818C-883E-4696-9AA2-2FD3183EF9CD}"/>
    <cellStyle name="Monétaire 8 2" xfId="289" xr:uid="{1EB38698-3587-492C-A805-A5D78F76FCA5}"/>
    <cellStyle name="Monétaire 8 2 2" xfId="385" xr:uid="{6AD1FB57-86BF-4FCF-A049-D30F8BD6951F}"/>
    <cellStyle name="Monétaire 8 2 2 2" xfId="1010" xr:uid="{8D804831-6CD3-4A85-82C9-88DAF0904F5E}"/>
    <cellStyle name="Monétaire 8 2 2 3" xfId="883" xr:uid="{CA09255C-846E-4D3D-8782-68333B5D426C}"/>
    <cellStyle name="Monétaire 8 2 3" xfId="979" xr:uid="{34772EE6-4492-4220-9726-AC0740A801D7}"/>
    <cellStyle name="Monétaire 8 2 4" xfId="823" xr:uid="{5744892F-6EAE-48F8-AFDA-69900B387CD1}"/>
    <cellStyle name="Monétaire 8 2 5" xfId="1135" xr:uid="{B57F9224-8E65-4383-9028-E4AFA89F1465}"/>
    <cellStyle name="Monétaire 8 3" xfId="377" xr:uid="{9F1E8F7F-2E40-4774-A1F8-56E7AD5A66F2}"/>
    <cellStyle name="Monétaire 8 3 2" xfId="1002" xr:uid="{52B85819-AF14-406A-8735-21F3DDA4385E}"/>
    <cellStyle name="Monétaire 8 3 3" xfId="875" xr:uid="{3E8DC8B3-DBF8-430E-9F3B-CD02604A0293}"/>
    <cellStyle name="Monétaire 8 4" xfId="477" xr:uid="{4ED3027D-3582-4B04-AD54-1889F57A3466}"/>
    <cellStyle name="Monétaire 8 4 2" xfId="970" xr:uid="{CBFB9FBE-83A1-419C-88E0-7A16BDA01312}"/>
    <cellStyle name="Monétaire 8 4 3" xfId="809" xr:uid="{9D99B594-097F-4488-9D0B-84598F882CCE}"/>
    <cellStyle name="Monétaire 8 5" xfId="503" xr:uid="{54375A84-37E3-4BE8-B6F1-7AE3D8BDDE88}"/>
    <cellStyle name="Monétaire 8 5 2" xfId="937" xr:uid="{09D7EDB8-E2FE-4F4F-BD8A-5E8D077484E2}"/>
    <cellStyle name="Monétaire 8 6" xfId="537" xr:uid="{E1DD0B70-5EB7-4959-9022-FF99A278D536}"/>
    <cellStyle name="Monétaire 8 7" xfId="647" xr:uid="{FDEFA9C8-A4D2-4CE6-9DC2-031CEB94C356}"/>
    <cellStyle name="Monétaire 8 8" xfId="719" xr:uid="{CE80F921-2241-493B-B9F4-E09D439C5865}"/>
    <cellStyle name="Monétaire 8 9" xfId="1123" xr:uid="{E01DB7D6-F717-4FE1-AFDD-6B48A7B0AE8A}"/>
    <cellStyle name="Monétaire 9" xfId="267" xr:uid="{7B4E1CB4-646B-4B23-B8C3-47AE4884D415}"/>
    <cellStyle name="Monétaire 9 2" xfId="379" xr:uid="{21237B95-8B8E-449C-9283-0B9BCF05185A}"/>
    <cellStyle name="Monétaire 9 2 2" xfId="1004" xr:uid="{6ABB5C3C-D8F9-44A2-9808-C8B9B8D9443E}"/>
    <cellStyle name="Monétaire 9 2 3" xfId="877" xr:uid="{630644CB-250F-415B-8EB9-AE25274A9C0D}"/>
    <cellStyle name="Monétaire 9 3" xfId="623" xr:uid="{F0A81FE8-B3CC-4367-9F3C-1E8A3A05F6C8}"/>
    <cellStyle name="Monétaire 9 3 2" xfId="972" xr:uid="{14F8B5F4-713F-4B62-B425-D96F2CD03AB9}"/>
    <cellStyle name="Monétaire 9 3 3" xfId="812" xr:uid="{E06C6BE7-5F85-4E0D-B169-D5972B3D96E9}"/>
    <cellStyle name="Monétaire 9 4" xfId="654" xr:uid="{0F85C191-F0F8-46E2-B941-E2E99826F2C4}"/>
    <cellStyle name="Monétaire 9 4 2" xfId="894" xr:uid="{00586E67-4806-4F78-A994-37A20C9BABED}"/>
    <cellStyle name="Monétaire 9 5" xfId="666" xr:uid="{940797F6-9212-4F22-B3D0-00812B95610D}"/>
    <cellStyle name="Monétaire 9 6" xfId="1129" xr:uid="{269B6F6B-DBE9-49BD-96AE-DAE2034DEC03}"/>
    <cellStyle name="Nb2dec" xfId="619" xr:uid="{03AF3D68-41E6-43C4-8FA8-3D98DFE95523}"/>
    <cellStyle name="Neutre 2" xfId="158" xr:uid="{59C3EFBD-30FE-4A21-B8B0-C958EE5D9BB1}"/>
    <cellStyle name="Normal" xfId="0" builtinId="0"/>
    <cellStyle name="Normal 10" xfId="264" xr:uid="{A4CC18FF-14A5-43E4-812B-874F8119C524}"/>
    <cellStyle name="Normal 10 2" xfId="726" xr:uid="{262405DF-4C67-4835-9085-0C24EF47D4D9}"/>
    <cellStyle name="Normal 10 3" xfId="1141" xr:uid="{678EC064-D8CB-412C-B11D-973F54133678}"/>
    <cellStyle name="Normal 11" xfId="246" xr:uid="{892E4F65-096D-465C-809D-4BDDE2157A27}"/>
    <cellStyle name="Normal 12" xfId="299" xr:uid="{AC230CCB-FDFB-4D6E-B67E-7F494EA43557}"/>
    <cellStyle name="Normal 13" xfId="307" xr:uid="{B197E079-29E4-43CA-B1C5-5CEC6BDAFB14}"/>
    <cellStyle name="Normal 14" xfId="51" xr:uid="{515C8000-A42C-49B3-B7DE-3F06D5F966F9}"/>
    <cellStyle name="Normal 14 2" xfId="725" xr:uid="{C67E7CAB-5A56-464F-9787-BC9A95F4146F}"/>
    <cellStyle name="Normal 15" xfId="396" xr:uid="{5D3A9DDC-DACE-4CA9-9345-626573C6C6B3}"/>
    <cellStyle name="Normal 16" xfId="484" xr:uid="{41E65483-B522-407C-9E6E-3C53AFE58C84}"/>
    <cellStyle name="Normal 17" xfId="1051" xr:uid="{C88FC723-3845-455E-9FBC-354765C6B942}"/>
    <cellStyle name="Normal 2" xfId="14" xr:uid="{00000000-0005-0000-0000-000017000000}"/>
    <cellStyle name="Normal 2 2" xfId="35" xr:uid="{5FF3D622-CDA3-4AAE-AD8F-284EBC5CBC11}"/>
    <cellStyle name="Normal 2 2 2" xfId="31" xr:uid="{8EE0D79A-E1DD-4371-B0A2-8F36998ECF82}"/>
    <cellStyle name="Normal 2 2 2 2" xfId="297" xr:uid="{450CE629-E3ED-4DB8-96D7-E9E605E4F450}"/>
    <cellStyle name="Normal 2 2 2 3" xfId="271" xr:uid="{F8734F1F-BB9C-47A1-AE14-2E9751FBD0E9}"/>
    <cellStyle name="Normal 2 2 2 3 2" xfId="814" xr:uid="{BC19D27A-934A-4DFC-9AD3-D9216BF6E38B}"/>
    <cellStyle name="Normal 2 2 2 4" xfId="1079" xr:uid="{7202EA37-0A8F-40AB-8F01-2DF911D36FB5}"/>
    <cellStyle name="Normal 2 2 3" xfId="288" xr:uid="{6F4E7A27-5BD3-443D-B88A-B6BB4A7E8A0A}"/>
    <cellStyle name="Normal 2 2 3 2" xfId="462" xr:uid="{20FD4179-6CC3-418A-A73E-666E211E5CED}"/>
    <cellStyle name="Normal 2 2 3 2 2" xfId="822" xr:uid="{B010FB87-05F0-45CF-87B2-2B482E5CB69C}"/>
    <cellStyle name="Normal 2 2 4" xfId="214" xr:uid="{68C241C0-97C8-4FAF-8A40-08193E8DC130}"/>
    <cellStyle name="Normal 2 2 4 2" xfId="784" xr:uid="{A34CDC7D-3036-4969-8402-66EB2CFA5253}"/>
    <cellStyle name="Normal 2 2 4 3" xfId="722" xr:uid="{41022F18-1C20-4646-9EFA-C1296726EACC}"/>
    <cellStyle name="Normal 2 2 4 4" xfId="1105" xr:uid="{47A998C7-DA41-4D5C-8161-206238E01DE4}"/>
    <cellStyle name="Normal 2 2 5" xfId="426" xr:uid="{6177CAD3-C5E0-4D84-9917-D0C53EB6684C}"/>
    <cellStyle name="Normal 2 3" xfId="124" xr:uid="{1B878978-2DF6-4CAE-921C-99C2AADFF9C0}"/>
    <cellStyle name="Normal 2 3 2" xfId="277" xr:uid="{E8897161-CE76-483C-9672-4649EA19E7AA}"/>
    <cellStyle name="Normal 2 3 2 2" xfId="816" xr:uid="{0C85BD70-0C44-46CA-B4DF-7626E5AE34C9}"/>
    <cellStyle name="Normal 2 3 2 3" xfId="1113" xr:uid="{6ED4B443-1D28-4286-966B-C6B7615E9154}"/>
    <cellStyle name="Normal 2 3 3" xfId="224" xr:uid="{CCD87275-6D07-4162-915A-CC7715A5CF29}"/>
    <cellStyle name="Normal 2 3 3 2" xfId="789" xr:uid="{0098BBE4-781C-41A7-BDF5-31ED01CF0A37}"/>
    <cellStyle name="Normal 2 3 4" xfId="434" xr:uid="{B0D2BD17-8FA4-4E6F-BEB6-0DE6D07EE92E}"/>
    <cellStyle name="Normal 2 3 4 2" xfId="747" xr:uid="{B499380E-9B3B-4F8A-84B2-25BDFB91CE07}"/>
    <cellStyle name="Normal 2 4" xfId="125" xr:uid="{75472C72-D26C-4CCB-A577-3C7210DFDD96}"/>
    <cellStyle name="Normal 2 4 2" xfId="291" xr:uid="{F4491162-D3A1-4EB0-8183-69511849EC54}"/>
    <cellStyle name="Normal 2 4 2 2" xfId="825" xr:uid="{D44EBF62-04D7-4EE3-8624-DCCFBE86408C}"/>
    <cellStyle name="Normal 2 4 3" xfId="466" xr:uid="{EE735507-190C-4853-A1D5-431A90DE63BF}"/>
    <cellStyle name="Normal 2 4 3 2" xfId="748" xr:uid="{EF1D9833-DACC-4216-9D8B-A33B30ED5798}"/>
    <cellStyle name="Normal 2 4 4" xfId="502" xr:uid="{E39E56F2-50E7-463C-8944-0F63A41BBDE7}"/>
    <cellStyle name="Normal 2 4 5" xfId="513" xr:uid="{B7D69C93-0E5A-40DB-8055-F1837D616B4E}"/>
    <cellStyle name="Normal 2 5" xfId="357" xr:uid="{3A02EBCF-E6D2-4F65-9ADD-F49A34D63B35}"/>
    <cellStyle name="Normal 2 5 2" xfId="512" xr:uid="{F5C45CFB-DD39-4855-9946-6FFFAB5EAC8C}"/>
    <cellStyle name="Normal 2 5 3" xfId="857" xr:uid="{0475FDEE-43CD-4AF9-A67F-FE494A30F7CA}"/>
    <cellStyle name="Normal 2 5 4" xfId="1098" xr:uid="{3822DDFB-5120-408F-8228-E5B1D22A1C7A}"/>
    <cellStyle name="Normal 2 6" xfId="192" xr:uid="{A39E40D8-3E72-45A7-A09A-00C15A0091DF}"/>
    <cellStyle name="Normal 2 7" xfId="123" xr:uid="{82447B03-9EA1-4422-B1A9-A325C2A0C8DA}"/>
    <cellStyle name="Normal 2 7 2" xfId="663" xr:uid="{1A30607A-884A-4779-B80E-F5E0F4BA3471}"/>
    <cellStyle name="Normal 2 8" xfId="409" xr:uid="{884B2C41-DAB4-496A-BC42-46C5284E8124}"/>
    <cellStyle name="Normal 3" xfId="15" xr:uid="{00000000-0005-0000-0000-000018000000}"/>
    <cellStyle name="Normal 3 10" xfId="749" xr:uid="{1DD6204C-38B1-4039-98F2-644BE1380930}"/>
    <cellStyle name="Normal 3 2" xfId="127" xr:uid="{87765F9F-28E0-43DD-BC1E-947EE27FE095}"/>
    <cellStyle name="Normal 3 2 2" xfId="273" xr:uid="{0765234A-7842-4FA8-AF3F-2DDBC1CE0EC1}"/>
    <cellStyle name="Normal 3 2 2 2" xfId="455" xr:uid="{F8DCA374-CF0A-4D0C-907D-F4F84B07E6E2}"/>
    <cellStyle name="Normal 3 2 2 3" xfId="498" xr:uid="{FD71477E-2631-4F91-AB04-24296C7DF3AA}"/>
    <cellStyle name="Normal 3 2 3" xfId="41" xr:uid="{EE9F7B2A-A2D5-4187-B987-5D3BA1D40101}"/>
    <cellStyle name="Normal 3 2 3 2" xfId="218" xr:uid="{D4DC8677-ED4F-4F30-9A99-F734BBAFA98E}"/>
    <cellStyle name="Normal 3 2 3 3" xfId="449" xr:uid="{6DAC513F-64A8-4E7B-9839-CA107F8FD91B}"/>
    <cellStyle name="Normal 3 2 3 4" xfId="492" xr:uid="{16360663-1B2E-40FA-9CA2-699BCEA38D7E}"/>
    <cellStyle name="Normal 3 2 4" xfId="427" xr:uid="{990F371A-74F1-4755-8DDB-7E4C714700E2}"/>
    <cellStyle name="Normal 3 2 4 2" xfId="750" xr:uid="{551ADF9E-0A9C-4198-B965-865FD0A81392}"/>
    <cellStyle name="Normal 3 2 4 3" xfId="1087" xr:uid="{E08EF49B-7ABE-4ED3-A016-17FD36945126}"/>
    <cellStyle name="Normal 3 2 5" xfId="1106" xr:uid="{E5AFB125-6934-4C34-AB9D-F91690C82F2B}"/>
    <cellStyle name="Normal 3 3" xfId="269" xr:uid="{D63E8E06-C50D-4999-BA8B-1F1AB5886B78}"/>
    <cellStyle name="Normal 3 3 2" xfId="457" xr:uid="{58B70145-8BA0-4646-A4A5-DAA550F0AD82}"/>
    <cellStyle name="Normal 3 3 2 2" xfId="500" xr:uid="{8A390518-492D-4B99-AED5-8550A8A6BA93}"/>
    <cellStyle name="Normal 3 3 3" xfId="450" xr:uid="{8BF2B250-3BBF-45D4-BE69-A5937AE603A4}"/>
    <cellStyle name="Normal 3 3 3 2" xfId="1091" xr:uid="{3DBC526A-D224-4541-930E-05BE010E59CE}"/>
    <cellStyle name="Normal 3 3 4" xfId="493" xr:uid="{F7B6EC26-F1FD-4352-912B-89C3A626A154}"/>
    <cellStyle name="Normal 3 4" xfId="287" xr:uid="{2A4C3CCB-A5EA-478E-8BA8-6304E254AF8F}"/>
    <cellStyle name="Normal 3 4 2" xfId="452" xr:uid="{1F08CFA1-1748-478A-A257-D6872145D1F6}"/>
    <cellStyle name="Normal 3 4 3" xfId="495" xr:uid="{9EFA1947-DEAA-4485-A9CB-D662F4131815}"/>
    <cellStyle name="Normal 3 5" xfId="322" xr:uid="{992E45A8-A2E9-46CC-8CB5-A8A388A56137}"/>
    <cellStyle name="Normal 3 6" xfId="358" xr:uid="{89070A1F-D990-4BDA-87FA-4D32C8D4D42C}"/>
    <cellStyle name="Normal 3 6 2" xfId="443" xr:uid="{7B840633-07F2-44DE-BBD4-C54CB1D28FF0}"/>
    <cellStyle name="Normal 3 6 2 2" xfId="858" xr:uid="{6CBBD3CE-8DD8-4DED-9E18-BCBFBE6A6EEF}"/>
    <cellStyle name="Normal 3 6 3" xfId="490" xr:uid="{DC6B3885-B544-4660-A7ED-70BA23505028}"/>
    <cellStyle name="Normal 3 7" xfId="204" xr:uid="{DE30F625-A37D-4740-A482-A5C7EED083E1}"/>
    <cellStyle name="Normal 3 7 2" xfId="467" xr:uid="{F03EACAD-183F-4F56-B1B0-CF09358D5A6E}"/>
    <cellStyle name="Normal 3 7 3" xfId="781" xr:uid="{36EFAA84-2F63-4176-809D-3D36D0413C91}"/>
    <cellStyle name="Normal 3 7 4" xfId="1085" xr:uid="{59344401-27EC-4847-8F7D-9B596A9DE038}"/>
    <cellStyle name="Normal 3 8" xfId="126" xr:uid="{AB914492-230A-4794-8B36-BAF8685579EC}"/>
    <cellStyle name="Normal 3 8 2" xfId="664" xr:uid="{5CFCC3A6-273C-4286-BE86-AB8CAE984D3D}"/>
    <cellStyle name="Normal 3 9" xfId="410" xr:uid="{8CE815AB-D317-4157-B756-EDB50545CEAD}"/>
    <cellStyle name="Normal 4" xfId="19" xr:uid="{00000000-0005-0000-0000-000019000000}"/>
    <cellStyle name="Normal 4 2" xfId="129" xr:uid="{2E882FE0-70B4-47BE-A695-92ABD5897B81}"/>
    <cellStyle name="Normal 4 2 2" xfId="274" xr:uid="{3174EF75-D859-44D9-B2F0-6B7B9F56DFB7}"/>
    <cellStyle name="Normal 4 2 2 2" xfId="456" xr:uid="{4999CC99-D362-4109-8F9E-D347617B80B9}"/>
    <cellStyle name="Normal 4 2 2 3" xfId="499" xr:uid="{28810C76-0521-4E63-8BA9-C0067C8E1AB8}"/>
    <cellStyle name="Normal 4 2 3" xfId="219" xr:uid="{6A503DE0-701F-4578-8436-FC8005181829}"/>
    <cellStyle name="Normal 4 2 3 2" xfId="786" xr:uid="{14292555-0F7D-4B9D-93F2-840F60402637}"/>
    <cellStyle name="Normal 4 2 4" xfId="428" xr:uid="{E20FFE8C-46DF-4454-A931-994A9471B26E}"/>
    <cellStyle name="Normal 4 2 4 2" xfId="751" xr:uid="{65F7E702-2580-4455-A7D5-F5D45D3E62EF}"/>
    <cellStyle name="Normal 4 2 5" xfId="486" xr:uid="{AF543295-52A9-4ADD-AEAC-854C410C202D}"/>
    <cellStyle name="Normal 4 3" xfId="270" xr:uid="{2F2400A2-74AA-4944-AC1C-E13B539A57AB}"/>
    <cellStyle name="Normal 4 3 2" xfId="453" xr:uid="{F19E67BF-3CAB-4474-B686-50F6EBE23FBE}"/>
    <cellStyle name="Normal 4 3 3" xfId="496" xr:uid="{C108EF3A-FBC7-4A0F-8458-F5DF5D4F8A10}"/>
    <cellStyle name="Normal 4 4" xfId="332" xr:uid="{3F48E4F4-3B83-4E8E-9F3D-2313026B406D}"/>
    <cellStyle name="Normal 4 4 2" xfId="844" xr:uid="{D71D4188-88D4-4D31-AC29-4C8405A2A973}"/>
    <cellStyle name="Normal 4 4 3" xfId="665" xr:uid="{917EF42D-129B-46FA-A87E-D46BB7918361}"/>
    <cellStyle name="Normal 4 4 4" xfId="1074" xr:uid="{4B8CC25F-C418-479E-8FC3-CCECB6F46100}"/>
    <cellStyle name="Normal 4 5" xfId="208" xr:uid="{3A758E7C-4CB8-4684-9262-7F58EBDB1F49}"/>
    <cellStyle name="Normal 4 5 2" xfId="783" xr:uid="{1577CF69-4635-41CE-B3B4-10FA34E0308C}"/>
    <cellStyle name="Normal 4 5 3" xfId="720" xr:uid="{9562133B-EB53-45CF-8AEB-31B33FFF447F}"/>
    <cellStyle name="Normal 4 6" xfId="128" xr:uid="{5BF1E8BD-6C71-404E-AEFC-DC44B6E9AA54}"/>
    <cellStyle name="Normal 4 7" xfId="411" xr:uid="{4958678D-60A5-46F6-AF34-772A2E3551D0}"/>
    <cellStyle name="Normal 5" xfId="34" xr:uid="{42F680AD-12C3-4A21-9CDB-080997A31CA0}"/>
    <cellStyle name="Normal 5 2" xfId="275" xr:uid="{4B454F1D-620A-4ABD-8EF2-B59EEA8DD957}"/>
    <cellStyle name="Normal 5 2 2" xfId="430" xr:uid="{DCE11A0F-77AB-450D-AEF4-3E026EBB165B}"/>
    <cellStyle name="Normal 5 2 2 2" xfId="696" xr:uid="{0FA81B42-342D-4C7A-94A0-3FC0FFAD0F6E}"/>
    <cellStyle name="Normal 5 2 3" xfId="1059" xr:uid="{32BD9796-B3A7-4D2B-8E1F-A16ED2FFD9D4}"/>
    <cellStyle name="Normal 5 3" xfId="290" xr:uid="{F43DC802-9CD5-46F9-9DFE-1E022CC09E48}"/>
    <cellStyle name="Normal 5 3 2" xfId="432" xr:uid="{A86C59A4-A029-4314-A1F7-3DAE356E6762}"/>
    <cellStyle name="Normal 5 3 2 2" xfId="824" xr:uid="{1DEA5258-6B6F-4166-8430-0FFEDDA37A1E}"/>
    <cellStyle name="Normal 5 3 2 3" xfId="1111" xr:uid="{760C4126-C2D6-4758-A3F9-67B749A1D89A}"/>
    <cellStyle name="Normal 5 3 3" xfId="517" xr:uid="{7E32323A-C72A-47E1-97C9-8876B5F6915D}"/>
    <cellStyle name="Normal 5 3 3 2" xfId="895" xr:uid="{C2DBB503-0378-4663-91E0-5741259563D1}"/>
    <cellStyle name="Normal 5 3 4" xfId="628" xr:uid="{44A2F29D-3248-4E4A-A3C3-556CF5DE041E}"/>
    <cellStyle name="Normal 5 3 5" xfId="667" xr:uid="{FF73E3D1-6155-48CB-9C10-15D295491420}"/>
    <cellStyle name="Normal 5 4" xfId="298" xr:uid="{36E39689-9A7E-44B3-9899-7BF3A76C311A}"/>
    <cellStyle name="Normal 5 4 2" xfId="830" xr:uid="{74CC0406-ED28-40E7-9EA3-207885B5623C}"/>
    <cellStyle name="Normal 5 4 3" xfId="919" xr:uid="{6C604AA5-7D04-40E0-8CEB-A5467ED063C9}"/>
    <cellStyle name="Normal 5 4 4" xfId="701" xr:uid="{5AB4753B-761D-4C6D-A3A6-EC09ADFC3A31}"/>
    <cellStyle name="Normal 5 4 5" xfId="1093" xr:uid="{0A2BBA37-981E-49F8-92E6-7F44A5901082}"/>
    <cellStyle name="Normal 5 5" xfId="222" xr:uid="{A869F267-D9DE-4AAD-BA77-4FB43B0CB581}"/>
    <cellStyle name="Normal 5 5 2" xfId="787" xr:uid="{8E2180CB-9F2C-42B7-A6EE-D131C405D0D9}"/>
    <cellStyle name="Normal 5 5 3" xfId="655" xr:uid="{78E69E11-DEBE-4585-A3B1-1EC41385CD72}"/>
    <cellStyle name="Normal 5 6" xfId="397" xr:uid="{36F4E530-510B-4E2D-80DF-46B6EAACFA1E}"/>
    <cellStyle name="Normal 6" xfId="37" xr:uid="{7978C382-96FC-4E53-9D7A-E6D8A0414AE9}"/>
    <cellStyle name="Normal 6 2" xfId="276" xr:uid="{9EB880EF-C41C-4CC9-AF54-BA03D9D8B170}"/>
    <cellStyle name="Normal 6 2 2" xfId="723" xr:uid="{0922AFE8-0968-4539-8E3A-FF5A2EFE3671}"/>
    <cellStyle name="Normal 6 2 3" xfId="1120" xr:uid="{31D4595A-F6A5-4A21-A709-3D1ED55E7932}"/>
    <cellStyle name="Normal 6 3" xfId="223" xr:uid="{0AD121D5-7C2E-48FE-8603-FBE3AED5B67B}"/>
    <cellStyle name="Normal 6 3 2" xfId="788" xr:uid="{97D4557A-43E1-4A09-A32F-8673613B573C}"/>
    <cellStyle name="Normal 6 4" xfId="130" xr:uid="{D0BB7D7E-C1A0-4AE9-8EBD-3CBCDC7B4AED}"/>
    <cellStyle name="Normal 6 5" xfId="469" xr:uid="{9AC45A22-A894-472B-B091-176AEB377EC6}"/>
    <cellStyle name="Normal 6 5 2" xfId="914" xr:uid="{F4AE22D8-C7D2-4CF9-8843-D0AC9B8D81CB}"/>
    <cellStyle name="Normal 6 6" xfId="687" xr:uid="{E51FAB29-B636-4EFF-A9A7-AC19E62DB849}"/>
    <cellStyle name="Normal 7" xfId="131" xr:uid="{348CEDE2-D6EB-4897-8C93-5D7EAB834B50}"/>
    <cellStyle name="Normal 7 2" xfId="225" xr:uid="{3A6F220A-A103-454E-A21A-624296C7AC89}"/>
    <cellStyle name="Normal 7 3" xfId="42" xr:uid="{D1996B6A-B36C-43EF-BE32-8A133C248222}"/>
    <cellStyle name="Normal 7 3 2" xfId="943" xr:uid="{6C7E3E38-1211-44B5-BDAC-4901D5D79A5F}"/>
    <cellStyle name="Normal 7 3 3" xfId="765" xr:uid="{5392DDD2-BC2D-45ED-8346-78BEF83EC7CC}"/>
    <cellStyle name="Normal 7 4" xfId="509" xr:uid="{7D433F4C-3D22-4522-9D3E-774E373F2EAD}"/>
    <cellStyle name="Normal 7 5" xfId="543" xr:uid="{6266D27B-52F4-4C99-814A-2C38F5955913}"/>
    <cellStyle name="Normal 7 5 2" xfId="752" xr:uid="{EA33EA2E-A1BA-462B-80B6-63DF293BBE21}"/>
    <cellStyle name="Normal 8" xfId="46" xr:uid="{A2A8F161-3FE4-43A6-A505-4C1E4A91FC3D}"/>
    <cellStyle name="Normal 8 2" xfId="233" xr:uid="{AB5FA1E5-5D25-424E-A5E7-EEF28061D562}"/>
    <cellStyle name="Normal 8 2 2" xfId="793" xr:uid="{E994A322-BFD4-4934-85CE-A3AC800ED765}"/>
    <cellStyle name="Normal 8 3" xfId="132" xr:uid="{F47B26DB-6633-4C50-9EF6-ED496BF1408A}"/>
    <cellStyle name="Normal 8 4" xfId="565" xr:uid="{356F50BA-8635-4576-BD76-36E85E5C42B7}"/>
    <cellStyle name="Normal 8 5" xfId="653" xr:uid="{DDF5B561-4B5C-4ABD-AD77-74E02364083D}"/>
    <cellStyle name="Normal 9" xfId="45" xr:uid="{C8DE25E2-8E1F-404E-A75B-DC1DCF5488BE}"/>
    <cellStyle name="Normal 9 2" xfId="240" xr:uid="{3D35AD45-5753-4E82-A9C0-53203715445A}"/>
    <cellStyle name="Normal 9 3" xfId="1058" xr:uid="{2B0F16FA-3CD4-490B-9C98-92F58D87B188}"/>
    <cellStyle name="Note 2" xfId="165" xr:uid="{0D3AB278-08BF-4C67-9D64-38CCD1192BD7}"/>
    <cellStyle name="Note 2 2" xfId="519" xr:uid="{B44D7455-8835-4025-853A-7E0DA0AD8DE4}"/>
    <cellStyle name="Note 2 2 2" xfId="921" xr:uid="{20D199F8-3F8D-4A2A-91A5-F110F0C68EBB}"/>
    <cellStyle name="Note 2 2 3" xfId="703" xr:uid="{6D945A0A-24A9-475C-8727-F156D0743AB6}"/>
    <cellStyle name="Note 2 3" xfId="630" xr:uid="{85A4A6FB-CDFA-44AB-A8CF-E1515B0BBD74}"/>
    <cellStyle name="Note 2 3 2" xfId="945" xr:uid="{79D646ED-E439-4C5C-A333-25BF2B735E43}"/>
    <cellStyle name="Note 2 3 3" xfId="767" xr:uid="{A71DF8B5-3691-4321-8B9C-FA8F76EE144A}"/>
    <cellStyle name="Note 2 4" xfId="897" xr:uid="{AF99E6E6-79FE-4F1E-B5DD-18F624050233}"/>
    <cellStyle name="Note 2 5" xfId="669" xr:uid="{8296A47B-FD3C-4B2B-B8B5-20BDE1B8DE00}"/>
    <cellStyle name="Note 2 6" xfId="1061" xr:uid="{F6828EF9-D877-4A5B-A175-731D57B0AE63}"/>
    <cellStyle name="Note 3" xfId="1053" xr:uid="{95CC1E95-F12E-4CEA-844D-450120928FD6}"/>
    <cellStyle name="Numéro_poste" xfId="16" xr:uid="{00000000-0005-0000-0000-00001A000000}"/>
    <cellStyle name="Numéro_poste 2" xfId="43" xr:uid="{53EF411B-9BDD-4066-8D3F-C661C79D8E50}"/>
    <cellStyle name="Numerotation" xfId="620" xr:uid="{2B0E427C-61D8-40AC-AD0C-05520D6AC2D4}"/>
    <cellStyle name="Pourcentage" xfId="625" builtinId="5"/>
    <cellStyle name="Pourcentage 2" xfId="50" xr:uid="{FF4384D6-1BEC-4D22-A3BA-BC25FCAF5FEA}"/>
    <cellStyle name="Pourcentage 2 2" xfId="134" xr:uid="{D7F3DEDA-CA55-4A53-9E88-AE76E31B0540}"/>
    <cellStyle name="Pourcentage 2 2 2" xfId="329" xr:uid="{EFB2A4B8-D768-450B-B5D8-F2206B42935C}"/>
    <cellStyle name="Pourcentage 2 2 2 2" xfId="841" xr:uid="{2D969B1E-A5AC-468B-A093-6248E7D75CCC}"/>
    <cellStyle name="Pourcentage 2 2 3" xfId="754" xr:uid="{ABE5C110-614B-43E5-9C0A-3BD8F8CBEB17}"/>
    <cellStyle name="Pourcentage 2 2 4" xfId="917" xr:uid="{AA488F51-58F8-4662-A1A8-C72DDBF2443E}"/>
    <cellStyle name="Pourcentage 2 2 5" xfId="697" xr:uid="{DF3BF9C3-C013-4767-AD12-B4E20665E85B}"/>
    <cellStyle name="Pourcentage 2 3" xfId="321" xr:uid="{FFC0E6DB-29B0-40F8-A3D8-12ED175265F3}"/>
    <cellStyle name="Pourcentage 2 3 2" xfId="837" xr:uid="{C8984BBF-4E40-4138-B841-B458E586FBDD}"/>
    <cellStyle name="Pourcentage 2 4" xfId="221" xr:uid="{9952B2FB-F327-430A-BB7F-424FF2CB56B1}"/>
    <cellStyle name="Pourcentage 2 5" xfId="133" xr:uid="{03BBFCA9-5F51-4D80-92E5-10FC3351AA90}"/>
    <cellStyle name="Pourcentage 2 5 2" xfId="753" xr:uid="{594DCAF8-53EB-4718-8E99-04DACC853D34}"/>
    <cellStyle name="Pourcentage 3" xfId="207" xr:uid="{E9DAC354-6D51-4F37-900A-B4203235AC79}"/>
    <cellStyle name="Pourcentage 3 2" xfId="624" xr:uid="{9361AAB5-7A21-440F-AFA4-CFD881276AC7}"/>
    <cellStyle name="Pourcentage 3 2 2" xfId="958" xr:uid="{01F24D39-8C1F-4D73-B4D8-4F56308D1550}"/>
    <cellStyle name="Pourcentage 3 3" xfId="782" xr:uid="{40C2288C-E463-42E0-A5E2-65873FB5F124}"/>
    <cellStyle name="Pourcentage 3 4" xfId="1080" xr:uid="{0A483CA1-C053-4F34-B4AD-FF1455BC6A8F}"/>
    <cellStyle name="Pourcentage 4" xfId="302" xr:uid="{8AF8FA35-95E0-4089-84C1-48BAA9A0FAFF}"/>
    <cellStyle name="Pourcentage 5" xfId="319" xr:uid="{B097D7AF-5D53-40E9-B513-3C6D604249AE}"/>
    <cellStyle name="Pourcentage 6" xfId="362" xr:uid="{369E4D53-9F08-4C58-BFAC-421D72117A70}"/>
    <cellStyle name="Pourcentage 6 2" xfId="860" xr:uid="{F688B2D2-AD75-4C26-82D0-0B055A97B9D0}"/>
    <cellStyle name="Pourcentage 7" xfId="416" xr:uid="{F5CBA988-270B-43FD-800E-A34E19239D3D}"/>
    <cellStyle name="Pourcentage 8" xfId="485" xr:uid="{76D3951C-90AC-48E0-82E9-133E967B8C9E}"/>
    <cellStyle name="Prix" xfId="17" xr:uid="{00000000-0005-0000-0000-00001B000000}"/>
    <cellStyle name="Prix 2" xfId="336" xr:uid="{CFA5791D-66B1-499B-BE84-D54DF7097B2C}"/>
    <cellStyle name="Prix 2 2" xfId="463" xr:uid="{486BF0B1-7611-44EC-8C59-974F5A0C5C15}"/>
    <cellStyle name="Prix 2 2 2" xfId="845" xr:uid="{AF1BAF12-C1F9-4672-87D9-B29779769635}"/>
    <cellStyle name="Prix 3" xfId="359" xr:uid="{D3A13C35-618E-469B-BD5C-095B00776CD6}"/>
    <cellStyle name="Prix 4" xfId="303" xr:uid="{AEE040F1-7313-4470-AB4C-4FD3739DD8B0}"/>
    <cellStyle name="Qte Structuree" xfId="559" xr:uid="{2EEF1A1D-A5FC-4B83-BD7D-F5C9C5E36FBD}"/>
    <cellStyle name="Quantité_cube" xfId="304" xr:uid="{4682F560-C15F-489F-90E6-3DF30C85DDCB}"/>
    <cellStyle name="Result" xfId="29" xr:uid="{00000000-0005-0000-0000-00001D000000}"/>
    <cellStyle name="Result 1" xfId="135" xr:uid="{C0904070-1464-4AE9-BE69-CE74CA330F71}"/>
    <cellStyle name="Result 1 2" xfId="412" xr:uid="{0BBB5240-E8BB-4D8B-BD79-B88B601836B7}"/>
    <cellStyle name="Result 1 2 2" xfId="755" xr:uid="{98A78A87-BDFE-4355-B38D-8D3B2480D8B3}"/>
    <cellStyle name="Result 2" xfId="136" xr:uid="{9D5CF0DD-7F34-4C00-8888-39E9ABEAC918}"/>
    <cellStyle name="Result 2 2" xfId="280" xr:uid="{9DFFA84C-2BE0-49A9-A421-A9176C81BDF4}"/>
    <cellStyle name="Result 2 3" xfId="259" xr:uid="{F927FB68-51D1-41E5-BBC6-98469DD01916}"/>
    <cellStyle name="Result 2 4" xfId="231" xr:uid="{17035D51-2717-43D9-948A-0DB5ABA5F371}"/>
    <cellStyle name="Result 2 5" xfId="413" xr:uid="{00371D01-6E12-41D4-A7A3-CB01F2EBC02A}"/>
    <cellStyle name="Result 2 5 2" xfId="756" xr:uid="{6ECA2ADC-D781-4257-9438-8745040559A9}"/>
    <cellStyle name="Result 3" xfId="243" xr:uid="{0F185751-9EC2-4574-87CC-E566B697DF9C}"/>
    <cellStyle name="Result 3 2" xfId="337" xr:uid="{20B80E7D-D283-469F-BF18-67F956EFD92C}"/>
    <cellStyle name="Result 3 3" xfId="475" xr:uid="{57C3C93C-37C8-4493-AFFF-09D6545293E8}"/>
    <cellStyle name="Result 4" xfId="252" xr:uid="{C18C557B-8CE1-4BB9-AC6D-3844889A6E96}"/>
    <cellStyle name="Result 4 2" xfId="1143" xr:uid="{75959D42-9594-4557-A95E-F4E531288D18}"/>
    <cellStyle name="Result 5" xfId="317" xr:uid="{CE7775D7-F82E-4E0F-857F-0F45D11C0BC4}"/>
    <cellStyle name="Result2" xfId="30" xr:uid="{00000000-0005-0000-0000-00001E000000}"/>
    <cellStyle name="Result2 1" xfId="137" xr:uid="{5A6321A4-DE46-40D8-846C-8E839FD5969D}"/>
    <cellStyle name="Result2 1 2" xfId="414" xr:uid="{B26598D4-4D32-4E2A-B1F5-EF11FD253505}"/>
    <cellStyle name="Result2 1 2 2" xfId="757" xr:uid="{BC8A1194-6C2F-4510-A793-EE421FD6BD2D}"/>
    <cellStyle name="Result2 2" xfId="138" xr:uid="{44A5B924-47AC-4B91-9513-4259A497AE32}"/>
    <cellStyle name="Result2 2 2" xfId="281" xr:uid="{588745EE-5303-4451-A639-679DDD564D6C}"/>
    <cellStyle name="Result2 2 3" xfId="260" xr:uid="{8F367035-6C0E-4247-8A52-3D67361C9980}"/>
    <cellStyle name="Result2 2 4" xfId="232" xr:uid="{E175A0C5-0646-413A-B1CC-5515EB670136}"/>
    <cellStyle name="Result2 2 5" xfId="415" xr:uid="{BDA765FD-6E26-497D-9928-8F60C02D9A93}"/>
    <cellStyle name="Result2 2 5 2" xfId="758" xr:uid="{DCE28BDC-9F1D-41D6-8ED0-483261AE32AE}"/>
    <cellStyle name="Result2 3" xfId="244" xr:uid="{9BB94215-FB7F-4F58-83A9-EB523CC4FE71}"/>
    <cellStyle name="Result2 3 2" xfId="338" xr:uid="{733EE523-6A60-44DC-B6A3-E4704862714B}"/>
    <cellStyle name="Result2 3 3" xfId="476" xr:uid="{147355A8-F3A6-49A1-870E-D8D10FEA5074}"/>
    <cellStyle name="Result2 4" xfId="253" xr:uid="{97D38F5C-C376-4741-A34A-1F722A136F2C}"/>
    <cellStyle name="Result2 4 2" xfId="1144" xr:uid="{D3886B9E-A94C-4288-9715-296F48A7C32F}"/>
    <cellStyle name="Result2 5" xfId="318" xr:uid="{6AEF3E01-E55A-4B74-8353-FF9F3B7BF41A}"/>
    <cellStyle name="Satisfaisant" xfId="1023" builtinId="26" customBuiltin="1"/>
    <cellStyle name="Satisfaisant 2" xfId="156" xr:uid="{90BC00A7-51E4-46F0-8B33-9B1266DDC3DF}"/>
    <cellStyle name="Sortie" xfId="1026" builtinId="21" customBuiltin="1"/>
    <cellStyle name="Sortie 2" xfId="160" xr:uid="{AAD777B1-3865-4223-AAB8-CBE9D1A243C0}"/>
    <cellStyle name="Sous-Quantité_cube" xfId="305" xr:uid="{4DC1C62B-90D6-4679-939D-36401F6F625D}"/>
    <cellStyle name="Structure" xfId="560" xr:uid="{479C97AE-73FA-49DD-B05F-1A8D33D6C632}"/>
    <cellStyle name="Structure Note" xfId="561" xr:uid="{D201C648-A68B-4F71-9DA2-89649DC89A5C}"/>
    <cellStyle name="Structure_BPU Peinture Edition2006 En cours" xfId="562" xr:uid="{47E18417-8C05-4385-93D6-A0619463CB9F}"/>
    <cellStyle name="Texte explicatif" xfId="1031" builtinId="53" customBuiltin="1"/>
    <cellStyle name="Texte explicatif 2" xfId="166" xr:uid="{AFDEF4D6-4B62-43A0-A050-CA548C15B364}"/>
    <cellStyle name="Titre" xfId="48" builtinId="15" customBuiltin="1"/>
    <cellStyle name="Titre Article" xfId="563" xr:uid="{BBC5B13A-EE9D-4F29-BD6B-D48ED0380EAA}"/>
    <cellStyle name="Titre Entete" xfId="564" xr:uid="{991AE8B6-93ED-4A8E-B435-9E2071F13BC0}"/>
    <cellStyle name="Titre 1" xfId="1019" builtinId="16" customBuiltin="1"/>
    <cellStyle name="Titre 1 2" xfId="152" xr:uid="{61C196BA-D7AB-4E22-AFE6-D07CC43ADF8B}"/>
    <cellStyle name="Titre 2" xfId="1020" builtinId="17" customBuiltin="1"/>
    <cellStyle name="Titre 2 2" xfId="153" xr:uid="{505D55BD-8BA9-4516-8A43-CB75D2E5F0D8}"/>
    <cellStyle name="Titre 3" xfId="1021" builtinId="18" customBuiltin="1"/>
    <cellStyle name="Titre 3 2" xfId="154" xr:uid="{B01E791D-4DE9-4DBD-AADA-6BF524FE7DDA}"/>
    <cellStyle name="Titre 4" xfId="1022" builtinId="19" customBuiltin="1"/>
    <cellStyle name="Titre 4 2" xfId="155" xr:uid="{27B6FEAF-FE15-4E0C-A163-1B69C2552E43}"/>
    <cellStyle name="Total" xfId="1032" builtinId="25" customBuiltin="1"/>
    <cellStyle name="Total 2" xfId="139" xr:uid="{BFA4967E-06D0-43B1-8409-138976648DDE}"/>
    <cellStyle name="Total 2 2" xfId="140" xr:uid="{FC456C09-0877-42D1-B1EF-7C1080B0D465}"/>
    <cellStyle name="Total 2 2 2" xfId="215" xr:uid="{30BF16E1-D8E8-4AE7-81EC-BE3CF14BE3A9}"/>
    <cellStyle name="Total 2 3" xfId="203" xr:uid="{BB20ACEC-D061-444D-AED5-1D856F039DB7}"/>
    <cellStyle name="Total 2 4" xfId="759" xr:uid="{01B4A09F-4D39-4397-A428-C7509728B5CE}"/>
    <cellStyle name="Total 3" xfId="141" xr:uid="{48645DC5-10D8-4713-983F-4CBF4AF3A176}"/>
    <cellStyle name="Total 3 2" xfId="327" xr:uid="{84D21325-F2DA-45C3-8DE2-0E4FB5568BA0}"/>
    <cellStyle name="Total 3 3" xfId="209" xr:uid="{9AEB5544-8132-4E11-A7FD-93D76793FE19}"/>
    <cellStyle name="Total 3 4" xfId="760" xr:uid="{0F39D44D-1E6D-4014-ABAF-5B7B15695FE1}"/>
    <cellStyle name="Total 4" xfId="167" xr:uid="{EDF73D49-CF17-40E2-8634-53ACEEF06C4E}"/>
    <cellStyle name="Total 5" xfId="143" xr:uid="{4C818669-13F5-4567-A7E1-56E256525B78}"/>
    <cellStyle name="Unité" xfId="18" xr:uid="{00000000-0005-0000-0000-00001F000000}"/>
    <cellStyle name="Unité 2" xfId="339" xr:uid="{B71FB902-18DD-4340-A7E9-D9B36695F1EF}"/>
    <cellStyle name="Unité 2 2" xfId="464" xr:uid="{2E8963F5-B363-4C80-A3C0-AA9A697EBE7B}"/>
    <cellStyle name="Unité 2 2 2" xfId="846" xr:uid="{9CC74CDD-AC5A-49A2-8050-F908FCF8BC56}"/>
    <cellStyle name="Unité 3" xfId="360" xr:uid="{9B2967EF-68BC-4342-B87B-1C16908ED342}"/>
    <cellStyle name="Unité 4" xfId="306" xr:uid="{B4D85C6E-2FC2-4778-992C-6464BA2DB6BF}"/>
    <cellStyle name="Vérification" xfId="1029" builtinId="23" customBuiltin="1"/>
    <cellStyle name="Vérification 2" xfId="163" xr:uid="{29CADD37-CF69-45E5-BEED-74142CED926A}"/>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EEEEEE"/>
      <rgbColor rgb="00FF0000"/>
      <rgbColor rgb="0000FF00"/>
      <rgbColor rgb="000000FF"/>
      <rgbColor rgb="00FFFF00"/>
      <rgbColor rgb="00FF00FF"/>
      <rgbColor rgb="0000FFFF"/>
      <rgbColor rgb="00800000"/>
      <rgbColor rgb="00008000"/>
      <rgbColor rgb="00000080"/>
      <rgbColor rgb="00808000"/>
      <rgbColor rgb="00800080"/>
      <rgbColor rgb="00008080"/>
      <rgbColor rgb="00CCCCCC"/>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4472C4"/>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504264</xdr:colOff>
      <xdr:row>9</xdr:row>
      <xdr:rowOff>78442</xdr:rowOff>
    </xdr:from>
    <xdr:to>
      <xdr:col>7</xdr:col>
      <xdr:colOff>438514</xdr:colOff>
      <xdr:row>9</xdr:row>
      <xdr:rowOff>5132294</xdr:rowOff>
    </xdr:to>
    <xdr:pic>
      <xdr:nvPicPr>
        <xdr:cNvPr id="2" name="Image 1">
          <a:extLst>
            <a:ext uri="{FF2B5EF4-FFF2-40B4-BE49-F238E27FC236}">
              <a16:creationId xmlns:a16="http://schemas.microsoft.com/office/drawing/2014/main" id="{D9917F59-C9C0-4EFF-981A-57FA454CBA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85314" y="2069167"/>
          <a:ext cx="4201450" cy="50538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E05F5-33D5-48C1-90DF-83106B679FAF}">
  <sheetPr>
    <pageSetUpPr fitToPage="1"/>
  </sheetPr>
  <dimension ref="A3:H118"/>
  <sheetViews>
    <sheetView tabSelected="1" topLeftCell="A4" zoomScale="85" zoomScaleNormal="85" zoomScaleSheetLayoutView="100" workbookViewId="0">
      <selection activeCell="L10" sqref="L10"/>
    </sheetView>
  </sheetViews>
  <sheetFormatPr baseColWidth="10" defaultRowHeight="12.75"/>
  <cols>
    <col min="1" max="2" width="11.7109375" style="121" customWidth="1"/>
    <col min="3" max="3" width="12.140625" style="121" customWidth="1"/>
    <col min="4" max="5" width="11.7109375" style="121" customWidth="1"/>
    <col min="6" max="6" width="4.140625" style="121" customWidth="1"/>
    <col min="7" max="7" width="12.5703125" style="121" customWidth="1"/>
    <col min="8" max="8" width="25" style="121" customWidth="1"/>
    <col min="9" max="16384" width="11.42578125" style="119"/>
  </cols>
  <sheetData>
    <row r="3" spans="1:8">
      <c r="A3" s="160" t="s">
        <v>34</v>
      </c>
      <c r="B3" s="160"/>
      <c r="C3" s="160"/>
      <c r="D3" s="160"/>
      <c r="E3" s="160"/>
      <c r="F3" s="160"/>
      <c r="G3" s="160"/>
      <c r="H3" s="160"/>
    </row>
    <row r="4" spans="1:8" ht="26.25">
      <c r="A4" s="161" t="s">
        <v>30</v>
      </c>
      <c r="B4" s="161"/>
      <c r="C4" s="161"/>
      <c r="D4" s="161"/>
      <c r="E4" s="161"/>
      <c r="F4" s="161"/>
      <c r="G4" s="161"/>
      <c r="H4" s="161"/>
    </row>
    <row r="5" spans="1:8" ht="18">
      <c r="A5" s="162" t="s">
        <v>33</v>
      </c>
      <c r="B5" s="163"/>
      <c r="C5" s="163"/>
      <c r="D5" s="163"/>
      <c r="E5" s="163"/>
      <c r="F5" s="163"/>
      <c r="G5" s="163"/>
      <c r="H5" s="163"/>
    </row>
    <row r="6" spans="1:8">
      <c r="A6" s="164"/>
      <c r="B6" s="164"/>
      <c r="C6" s="164"/>
      <c r="D6" s="164"/>
      <c r="E6" s="164"/>
      <c r="F6" s="164"/>
      <c r="G6" s="164"/>
      <c r="H6" s="164"/>
    </row>
    <row r="7" spans="1:8">
      <c r="A7" s="120"/>
      <c r="B7" s="120"/>
      <c r="C7" s="120"/>
      <c r="D7" s="120"/>
      <c r="E7" s="120"/>
      <c r="F7" s="120"/>
      <c r="G7" s="120"/>
      <c r="H7" s="120"/>
    </row>
    <row r="8" spans="1:8">
      <c r="A8" s="120"/>
      <c r="B8" s="120"/>
      <c r="C8" s="120"/>
      <c r="D8" s="120"/>
      <c r="E8" s="120"/>
      <c r="F8" s="120"/>
      <c r="G8" s="120"/>
      <c r="H8" s="120"/>
    </row>
    <row r="9" spans="1:8" ht="36" customHeight="1">
      <c r="A9" s="165" t="str">
        <f>'Lot 03_Men'!A3</f>
        <v>RESTAURATION DU CLOS-COUVERT D'UN ENSEMBLE DE MAISONS ALIGNÉES EN SECTEUR SAUVEGARDÉ</v>
      </c>
      <c r="B9" s="165"/>
      <c r="C9" s="165"/>
      <c r="D9" s="165"/>
      <c r="E9" s="165"/>
      <c r="F9" s="165"/>
      <c r="G9" s="165"/>
      <c r="H9" s="165"/>
    </row>
    <row r="10" spans="1:8" ht="409.5" customHeight="1"/>
    <row r="11" spans="1:8" s="122" customFormat="1" ht="24" customHeight="1">
      <c r="A11" s="166" t="str">
        <f>UPPER("dossier de consultation des entreprises")</f>
        <v>DOSSIER DE CONSULTATION DES ENTREPRISES</v>
      </c>
      <c r="B11" s="166"/>
      <c r="C11" s="166"/>
      <c r="D11" s="166"/>
      <c r="E11" s="166"/>
      <c r="F11" s="166"/>
      <c r="G11" s="166"/>
      <c r="H11" s="166"/>
    </row>
    <row r="12" spans="1:8" s="122" customFormat="1" ht="24" customHeight="1">
      <c r="A12" s="166" t="s">
        <v>65</v>
      </c>
      <c r="B12" s="166"/>
      <c r="C12" s="166"/>
      <c r="D12" s="166"/>
      <c r="E12" s="166"/>
      <c r="F12" s="166"/>
      <c r="G12" s="166"/>
      <c r="H12" s="166"/>
    </row>
    <row r="13" spans="1:8">
      <c r="C13" s="118"/>
    </row>
    <row r="14" spans="1:8">
      <c r="C14" s="118"/>
    </row>
    <row r="15" spans="1:8" ht="15.75">
      <c r="A15" s="159"/>
      <c r="B15" s="159"/>
      <c r="C15" s="159"/>
      <c r="D15" s="159"/>
      <c r="E15" s="159"/>
      <c r="F15" s="159"/>
      <c r="G15" s="159"/>
      <c r="H15" s="159"/>
    </row>
    <row r="16" spans="1:8" ht="15.75">
      <c r="A16" s="159" t="s">
        <v>35</v>
      </c>
      <c r="B16" s="159"/>
      <c r="C16" s="159"/>
      <c r="D16" s="159"/>
      <c r="E16" s="159"/>
      <c r="F16" s="159"/>
      <c r="G16" s="159"/>
      <c r="H16" s="159"/>
    </row>
    <row r="17" spans="1:8" ht="15.75">
      <c r="A17" s="159"/>
      <c r="B17" s="159"/>
      <c r="C17" s="159"/>
      <c r="D17" s="159"/>
      <c r="E17" s="159"/>
      <c r="F17" s="159"/>
      <c r="G17" s="159"/>
      <c r="H17" s="159"/>
    </row>
    <row r="18" spans="1:8" ht="15.75">
      <c r="A18" s="159"/>
      <c r="B18" s="159"/>
      <c r="C18" s="159"/>
      <c r="D18" s="159"/>
      <c r="E18" s="159"/>
      <c r="F18" s="159"/>
      <c r="G18" s="159"/>
      <c r="H18" s="159"/>
    </row>
    <row r="19" spans="1:8" ht="15.75">
      <c r="A19" s="159"/>
      <c r="B19" s="159"/>
      <c r="C19" s="159"/>
      <c r="D19" s="159"/>
      <c r="E19" s="159"/>
      <c r="F19" s="159"/>
      <c r="G19" s="159"/>
      <c r="H19" s="159"/>
    </row>
    <row r="20" spans="1:8" ht="15.75">
      <c r="A20" s="123"/>
      <c r="B20" s="123"/>
      <c r="C20" s="123"/>
      <c r="D20" s="123"/>
      <c r="E20" s="123"/>
      <c r="F20" s="123"/>
      <c r="G20" s="123"/>
      <c r="H20" s="123"/>
    </row>
    <row r="21" spans="1:8" ht="15.75" customHeight="1">
      <c r="A21" s="167" t="s">
        <v>36</v>
      </c>
      <c r="B21" s="167"/>
      <c r="C21" s="167"/>
      <c r="D21" s="167"/>
      <c r="E21" s="167"/>
      <c r="F21" s="167"/>
      <c r="G21" s="167"/>
      <c r="H21" s="167"/>
    </row>
    <row r="22" spans="1:8" ht="12" customHeight="1"/>
    <row r="23" spans="1:8" ht="14.25" customHeight="1"/>
    <row r="24" spans="1:8" ht="29.25" customHeight="1">
      <c r="A24" s="168" t="s">
        <v>31</v>
      </c>
      <c r="B24" s="169"/>
      <c r="C24" s="169"/>
      <c r="D24" s="170"/>
      <c r="E24" s="168" t="s">
        <v>32</v>
      </c>
      <c r="F24" s="169"/>
      <c r="G24" s="169"/>
      <c r="H24" s="170"/>
    </row>
    <row r="25" spans="1:8" ht="12.75" customHeight="1">
      <c r="A25" s="171" t="s">
        <v>37</v>
      </c>
      <c r="B25" s="172"/>
      <c r="C25" s="172"/>
      <c r="D25" s="173"/>
      <c r="E25" s="180" t="s">
        <v>38</v>
      </c>
      <c r="F25" s="181"/>
      <c r="G25" s="181"/>
      <c r="H25" s="182"/>
    </row>
    <row r="26" spans="1:8" ht="12.75" customHeight="1">
      <c r="A26" s="174"/>
      <c r="B26" s="175"/>
      <c r="C26" s="175"/>
      <c r="D26" s="176"/>
      <c r="E26" s="183"/>
      <c r="F26" s="184"/>
      <c r="G26" s="184"/>
      <c r="H26" s="185"/>
    </row>
    <row r="27" spans="1:8" ht="12.75" customHeight="1">
      <c r="A27" s="174"/>
      <c r="B27" s="175"/>
      <c r="C27" s="175"/>
      <c r="D27" s="176"/>
      <c r="E27" s="183"/>
      <c r="F27" s="184"/>
      <c r="G27" s="184"/>
      <c r="H27" s="185"/>
    </row>
    <row r="28" spans="1:8" ht="12.75" customHeight="1">
      <c r="A28" s="174"/>
      <c r="B28" s="175"/>
      <c r="C28" s="175"/>
      <c r="D28" s="176"/>
      <c r="E28" s="183"/>
      <c r="F28" s="184"/>
      <c r="G28" s="184"/>
      <c r="H28" s="185"/>
    </row>
    <row r="29" spans="1:8" ht="12.75" customHeight="1">
      <c r="A29" s="174"/>
      <c r="B29" s="175"/>
      <c r="C29" s="175"/>
      <c r="D29" s="176"/>
      <c r="E29" s="183"/>
      <c r="F29" s="184"/>
      <c r="G29" s="184"/>
      <c r="H29" s="185"/>
    </row>
    <row r="30" spans="1:8" ht="13.5" customHeight="1">
      <c r="A30" s="174"/>
      <c r="B30" s="175"/>
      <c r="C30" s="175"/>
      <c r="D30" s="176"/>
      <c r="E30" s="183"/>
      <c r="F30" s="184"/>
      <c r="G30" s="184"/>
      <c r="H30" s="185"/>
    </row>
    <row r="31" spans="1:8" ht="12.75" customHeight="1">
      <c r="A31" s="177"/>
      <c r="B31" s="178"/>
      <c r="C31" s="178"/>
      <c r="D31" s="179"/>
      <c r="E31" s="186"/>
      <c r="F31" s="187"/>
      <c r="G31" s="187"/>
      <c r="H31" s="188"/>
    </row>
    <row r="32" spans="1:8" ht="6.75" customHeight="1">
      <c r="A32" s="124"/>
      <c r="B32" s="124"/>
      <c r="C32" s="125"/>
      <c r="D32" s="125"/>
      <c r="E32" s="124"/>
      <c r="F32" s="124"/>
      <c r="G32" s="124"/>
      <c r="H32" s="124"/>
    </row>
    <row r="53" spans="3:3" s="121" customFormat="1">
      <c r="C53" s="126"/>
    </row>
    <row r="54" spans="3:3" s="121" customFormat="1">
      <c r="C54" s="126"/>
    </row>
    <row r="60" spans="3:3" s="121" customFormat="1">
      <c r="C60" s="126"/>
    </row>
    <row r="65" spans="3:3" s="121" customFormat="1" ht="14.25">
      <c r="C65" s="127"/>
    </row>
    <row r="118" spans="3:3" s="121" customFormat="1" ht="14.25">
      <c r="C118" s="127"/>
    </row>
  </sheetData>
  <mergeCells count="17">
    <mergeCell ref="A19:H19"/>
    <mergeCell ref="A3:H3"/>
    <mergeCell ref="A4:H4"/>
    <mergeCell ref="A5:H5"/>
    <mergeCell ref="A6:H6"/>
    <mergeCell ref="A9:H9"/>
    <mergeCell ref="A11:H11"/>
    <mergeCell ref="A12:H12"/>
    <mergeCell ref="A15:H15"/>
    <mergeCell ref="A16:H16"/>
    <mergeCell ref="A17:H17"/>
    <mergeCell ref="A18:H18"/>
    <mergeCell ref="A21:H21"/>
    <mergeCell ref="A24:D24"/>
    <mergeCell ref="E24:H24"/>
    <mergeCell ref="A25:D31"/>
    <mergeCell ref="E25:H31"/>
  </mergeCells>
  <printOptions horizontalCentered="1"/>
  <pageMargins left="0.39370078740157483" right="0.39370078740157483" top="0.39370078740157483" bottom="0.39370078740157483" header="0.39370078740157483" footer="0.39370078740157483"/>
  <pageSetup paperSize="9" scale="90" firstPageNumber="0" orientation="portrait" r:id="rId1"/>
  <headerFooter scaleWithDoc="0" alignWithMargins="0">
    <oddFooter xml:space="preserve">&amp;L&amp;9&amp;K01+039
</oddFooter>
    <evenHeader>&amp;L&amp;9&amp;K01+004Cabinet Nereo RANDON&amp;C&amp;9Page &amp;P de &amp;N</evenHeader>
    <firstFooter xml:space="preserve">&amp;R&amp;11&amp;K01+042Page &amp;P sur &amp;N </first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217DF-749D-4CF1-91C4-893C1B92EEEC}">
  <dimension ref="A1:L40"/>
  <sheetViews>
    <sheetView zoomScale="85" zoomScaleNormal="85" workbookViewId="0">
      <selection activeCell="L14" sqref="L14"/>
    </sheetView>
  </sheetViews>
  <sheetFormatPr baseColWidth="10" defaultRowHeight="12.75" outlineLevelRow="1" outlineLevelCol="1"/>
  <cols>
    <col min="1" max="1" width="8.7109375" style="4" customWidth="1"/>
    <col min="2" max="2" width="4.7109375" style="4" customWidth="1"/>
    <col min="3" max="3" width="50.7109375" style="4" customWidth="1"/>
    <col min="4" max="4" width="6.7109375" style="4" customWidth="1"/>
    <col min="5" max="7" width="10.7109375" style="4" customWidth="1"/>
    <col min="8" max="8" width="12.7109375" style="4" customWidth="1"/>
    <col min="9" max="9" width="4.7109375" style="4" customWidth="1"/>
    <col min="10" max="10" width="5" style="3" hidden="1" customWidth="1" outlineLevel="1"/>
    <col min="11" max="11" width="5" style="3" customWidth="1" collapsed="1"/>
    <col min="12" max="16384" width="11.42578125" style="4"/>
  </cols>
  <sheetData>
    <row r="1" spans="1:12" ht="25.5">
      <c r="A1" s="44" t="s">
        <v>29</v>
      </c>
      <c r="B1" s="7" t="s">
        <v>0</v>
      </c>
      <c r="C1" s="7" t="s">
        <v>1</v>
      </c>
      <c r="D1" s="8" t="s">
        <v>2</v>
      </c>
      <c r="E1" s="116" t="s">
        <v>27</v>
      </c>
      <c r="F1" s="116" t="s">
        <v>28</v>
      </c>
      <c r="G1" s="9" t="s">
        <v>3</v>
      </c>
      <c r="H1" s="9" t="s">
        <v>4</v>
      </c>
      <c r="I1" s="2"/>
    </row>
    <row r="2" spans="1:12">
      <c r="A2" s="56"/>
      <c r="B2" s="10"/>
      <c r="C2" s="11"/>
      <c r="D2" s="11"/>
      <c r="E2" s="12"/>
      <c r="F2" s="12"/>
      <c r="G2" s="13"/>
      <c r="H2" s="13"/>
      <c r="I2" s="2"/>
    </row>
    <row r="3" spans="1:12" ht="35.1" customHeight="1">
      <c r="A3" s="189" t="str">
        <f>UPPER("restauration du clos-couvert d'un ensemble de maisons alignées en secteur sauvegardé")</f>
        <v>RESTAURATION DU CLOS-COUVERT D'UN ENSEMBLE DE MAISONS ALIGNÉES EN SECTEUR SAUVEGARDÉ</v>
      </c>
      <c r="B3" s="190"/>
      <c r="C3" s="190"/>
      <c r="D3" s="190"/>
      <c r="E3" s="190"/>
      <c r="F3" s="190"/>
      <c r="G3" s="190"/>
      <c r="H3" s="191"/>
      <c r="I3" s="3"/>
      <c r="J3" s="4"/>
      <c r="K3" s="4"/>
    </row>
    <row r="4" spans="1:12" ht="15" customHeight="1">
      <c r="A4" s="192" t="str">
        <f>UPPER("4-12 rue de la grande chaussée - lille (59)")</f>
        <v>4-12 RUE DE LA GRANDE CHAUSSÉE - LILLE (59)</v>
      </c>
      <c r="B4" s="192"/>
      <c r="C4" s="192"/>
      <c r="D4" s="192"/>
      <c r="E4" s="192"/>
      <c r="F4" s="192"/>
      <c r="G4" s="192"/>
      <c r="H4" s="192"/>
      <c r="K4" s="4"/>
    </row>
    <row r="5" spans="1:12" ht="15" customHeight="1">
      <c r="A5" s="189" t="str">
        <f>UPPER("lot 03 - menuiseries")</f>
        <v>LOT 03 - MENUISERIES</v>
      </c>
      <c r="B5" s="190"/>
      <c r="C5" s="190"/>
      <c r="D5" s="190"/>
      <c r="E5" s="190"/>
      <c r="F5" s="190"/>
      <c r="G5" s="190"/>
      <c r="H5" s="191"/>
      <c r="I5" s="2"/>
      <c r="J5" s="4"/>
      <c r="K5" s="4"/>
      <c r="L5" s="3"/>
    </row>
    <row r="6" spans="1:12">
      <c r="A6" s="46"/>
      <c r="B6" s="14"/>
      <c r="C6" s="15"/>
      <c r="D6" s="14"/>
      <c r="E6" s="16"/>
      <c r="F6" s="16"/>
      <c r="G6" s="17"/>
      <c r="H6" s="17"/>
      <c r="I6" s="2"/>
      <c r="J6" s="5"/>
      <c r="K6" s="4"/>
    </row>
    <row r="7" spans="1:12" ht="15">
      <c r="A7" s="47" t="s">
        <v>8</v>
      </c>
      <c r="B7" s="209" t="s">
        <v>21</v>
      </c>
      <c r="C7" s="210"/>
      <c r="D7" s="53"/>
      <c r="E7" s="53"/>
      <c r="F7" s="53"/>
      <c r="G7" s="54"/>
      <c r="H7" s="55"/>
      <c r="I7" s="2"/>
    </row>
    <row r="8" spans="1:12" outlineLevel="1">
      <c r="A8" s="98" t="s">
        <v>23</v>
      </c>
      <c r="B8" s="19" t="s">
        <v>7</v>
      </c>
      <c r="C8" s="99" t="s">
        <v>10</v>
      </c>
      <c r="D8" s="20"/>
      <c r="E8" s="21"/>
      <c r="F8" s="21"/>
      <c r="G8" s="22"/>
      <c r="H8" s="23"/>
      <c r="I8" s="2"/>
    </row>
    <row r="9" spans="1:12" ht="51" outlineLevel="1">
      <c r="A9" s="87"/>
      <c r="B9" s="27" t="str">
        <f>IF(G9="","",SUM($J$7:J9))</f>
        <v/>
      </c>
      <c r="C9" s="41" t="s">
        <v>62</v>
      </c>
      <c r="D9" s="45"/>
      <c r="E9" s="24"/>
      <c r="F9" s="24"/>
      <c r="G9" s="25"/>
      <c r="H9" s="26"/>
      <c r="I9" s="2"/>
      <c r="J9" s="29" t="str">
        <f t="shared" ref="J9" si="0">IF(G9="","",1)</f>
        <v/>
      </c>
      <c r="K9" s="29"/>
    </row>
    <row r="10" spans="1:12" outlineLevel="1">
      <c r="A10" s="92"/>
      <c r="B10" s="71">
        <f>IF(D10="","",SUM($J$7:J10))</f>
        <v>1</v>
      </c>
      <c r="C10" s="93" t="s">
        <v>22</v>
      </c>
      <c r="D10" s="1" t="s">
        <v>6</v>
      </c>
      <c r="E10" s="42">
        <v>1</v>
      </c>
      <c r="F10" s="42"/>
      <c r="G10" s="155"/>
      <c r="H10" s="94">
        <f>ROUND(E10*G10,2)</f>
        <v>0</v>
      </c>
      <c r="I10" s="43"/>
      <c r="J10" s="29">
        <f>IF(D10="","",1)</f>
        <v>1</v>
      </c>
      <c r="K10" s="4"/>
      <c r="L10" s="3"/>
    </row>
    <row r="11" spans="1:12" outlineLevel="1">
      <c r="A11" s="92"/>
      <c r="B11" s="71">
        <f>IF(D11="","",SUM($J$7:J11))</f>
        <v>2</v>
      </c>
      <c r="C11" s="93" t="s">
        <v>61</v>
      </c>
      <c r="D11" s="1" t="s">
        <v>6</v>
      </c>
      <c r="E11" s="42">
        <v>1</v>
      </c>
      <c r="F11" s="42"/>
      <c r="G11" s="155"/>
      <c r="H11" s="94">
        <f>ROUND(E11*G11,2)</f>
        <v>0</v>
      </c>
      <c r="I11" s="43"/>
      <c r="J11" s="29">
        <f>IF(D11="","",1)</f>
        <v>1</v>
      </c>
      <c r="K11" s="4"/>
      <c r="L11" s="3"/>
    </row>
    <row r="12" spans="1:12" outlineLevel="1">
      <c r="A12" s="92"/>
      <c r="B12" s="71">
        <f>IF(D12="","",SUM($J$7:J12))</f>
        <v>3</v>
      </c>
      <c r="C12" s="93" t="s">
        <v>19</v>
      </c>
      <c r="D12" s="1" t="s">
        <v>6</v>
      </c>
      <c r="E12" s="42">
        <v>1</v>
      </c>
      <c r="F12" s="42"/>
      <c r="G12" s="155"/>
      <c r="H12" s="94">
        <f t="shared" ref="H12" si="1">ROUND(E12*G12,2)</f>
        <v>0</v>
      </c>
      <c r="I12" s="43"/>
      <c r="J12" s="29">
        <f t="shared" ref="J12:J29" si="2">IF(D12="","",1)</f>
        <v>1</v>
      </c>
      <c r="K12" s="4"/>
      <c r="L12" s="3"/>
    </row>
    <row r="13" spans="1:12" outlineLevel="1">
      <c r="A13" s="92"/>
      <c r="B13" s="71">
        <f>IF(D13="","",SUM($J$7:J13))</f>
        <v>4</v>
      </c>
      <c r="C13" s="93" t="s">
        <v>20</v>
      </c>
      <c r="D13" s="1" t="s">
        <v>6</v>
      </c>
      <c r="E13" s="42">
        <v>1</v>
      </c>
      <c r="F13" s="42"/>
      <c r="G13" s="155"/>
      <c r="H13" s="94">
        <f>ROUND(E13*G13,2)</f>
        <v>0</v>
      </c>
      <c r="I13" s="43"/>
      <c r="J13" s="29">
        <f t="shared" si="2"/>
        <v>1</v>
      </c>
      <c r="K13" s="4"/>
      <c r="L13" s="3"/>
    </row>
    <row r="14" spans="1:12" outlineLevel="1">
      <c r="A14" s="92"/>
      <c r="B14" s="71">
        <f>IF(D14="","",SUM($J$7:J14))</f>
        <v>5</v>
      </c>
      <c r="C14" s="93" t="s">
        <v>18</v>
      </c>
      <c r="D14" s="1" t="s">
        <v>6</v>
      </c>
      <c r="E14" s="42">
        <v>1</v>
      </c>
      <c r="F14" s="42"/>
      <c r="G14" s="155"/>
      <c r="H14" s="94">
        <f>ROUND(E14*G14,2)</f>
        <v>0</v>
      </c>
      <c r="I14" s="43"/>
      <c r="J14" s="29">
        <f t="shared" si="2"/>
        <v>1</v>
      </c>
      <c r="K14" s="4"/>
      <c r="L14" s="3"/>
    </row>
    <row r="15" spans="1:12" outlineLevel="1">
      <c r="A15" s="98" t="s">
        <v>24</v>
      </c>
      <c r="B15" s="71" t="str">
        <f>IF(D15="","",SUM($J$7:J15))</f>
        <v/>
      </c>
      <c r="C15" s="99" t="s">
        <v>17</v>
      </c>
      <c r="D15" s="20"/>
      <c r="E15" s="21"/>
      <c r="F15" s="21"/>
      <c r="G15" s="22"/>
      <c r="H15" s="94"/>
      <c r="I15" s="43"/>
      <c r="J15" s="29" t="str">
        <f t="shared" si="2"/>
        <v/>
      </c>
      <c r="K15" s="4"/>
    </row>
    <row r="16" spans="1:12" ht="51" outlineLevel="1">
      <c r="A16" s="87"/>
      <c r="B16" s="71" t="str">
        <f>IF(D16="","",SUM($J$7:J16))</f>
        <v/>
      </c>
      <c r="C16" s="100" t="s">
        <v>63</v>
      </c>
      <c r="D16" s="45"/>
      <c r="E16" s="24"/>
      <c r="F16" s="24"/>
      <c r="G16" s="25"/>
      <c r="H16" s="94"/>
      <c r="I16" s="43"/>
      <c r="J16" s="29" t="str">
        <f t="shared" si="2"/>
        <v/>
      </c>
      <c r="K16" s="4"/>
    </row>
    <row r="17" spans="1:12" outlineLevel="1">
      <c r="A17" s="92"/>
      <c r="B17" s="71">
        <f>IF(D17="","",SUM($J$7:J17))</f>
        <v>6</v>
      </c>
      <c r="C17" s="93" t="s">
        <v>15</v>
      </c>
      <c r="D17" s="1" t="s">
        <v>6</v>
      </c>
      <c r="E17" s="42">
        <v>1</v>
      </c>
      <c r="F17" s="42"/>
      <c r="G17" s="155"/>
      <c r="H17" s="94">
        <f t="shared" ref="H17:H20" si="3">ROUND(E17*G17,2)</f>
        <v>0</v>
      </c>
      <c r="I17" s="43"/>
      <c r="J17" s="29">
        <f t="shared" si="2"/>
        <v>1</v>
      </c>
      <c r="K17" s="4"/>
      <c r="L17" s="3"/>
    </row>
    <row r="18" spans="1:12" outlineLevel="1">
      <c r="A18" s="92"/>
      <c r="B18" s="71">
        <f>IF(D18="","",SUM($J$7:J18))</f>
        <v>7</v>
      </c>
      <c r="C18" s="93" t="s">
        <v>16</v>
      </c>
      <c r="D18" s="1" t="s">
        <v>6</v>
      </c>
      <c r="E18" s="42">
        <v>1</v>
      </c>
      <c r="F18" s="42"/>
      <c r="G18" s="155"/>
      <c r="H18" s="94">
        <f t="shared" si="3"/>
        <v>0</v>
      </c>
      <c r="I18" s="43"/>
      <c r="J18" s="29">
        <f t="shared" si="2"/>
        <v>1</v>
      </c>
      <c r="K18" s="4"/>
      <c r="L18" s="3"/>
    </row>
    <row r="19" spans="1:12" outlineLevel="1">
      <c r="A19" s="92"/>
      <c r="B19" s="71">
        <f>IF(D19="","",SUM($J$7:J19))</f>
        <v>8</v>
      </c>
      <c r="C19" s="93" t="s">
        <v>11</v>
      </c>
      <c r="D19" s="1" t="s">
        <v>6</v>
      </c>
      <c r="E19" s="42">
        <v>1</v>
      </c>
      <c r="F19" s="42"/>
      <c r="G19" s="155"/>
      <c r="H19" s="94">
        <f t="shared" si="3"/>
        <v>0</v>
      </c>
      <c r="I19" s="43"/>
      <c r="J19" s="29">
        <f t="shared" si="2"/>
        <v>1</v>
      </c>
      <c r="K19" s="4"/>
      <c r="L19" s="3"/>
    </row>
    <row r="20" spans="1:12" outlineLevel="1">
      <c r="A20" s="92"/>
      <c r="B20" s="71">
        <f>IF(D20="","",SUM($J$7:J20))</f>
        <v>9</v>
      </c>
      <c r="C20" s="93" t="s">
        <v>12</v>
      </c>
      <c r="D20" s="1" t="s">
        <v>6</v>
      </c>
      <c r="E20" s="42">
        <v>1</v>
      </c>
      <c r="F20" s="42"/>
      <c r="G20" s="155"/>
      <c r="H20" s="94">
        <f t="shared" si="3"/>
        <v>0</v>
      </c>
      <c r="I20" s="43"/>
      <c r="J20" s="29">
        <f t="shared" si="2"/>
        <v>1</v>
      </c>
      <c r="K20" s="4"/>
      <c r="L20" s="3"/>
    </row>
    <row r="21" spans="1:12" outlineLevel="1">
      <c r="A21" s="92"/>
      <c r="B21" s="71">
        <f>IF(D21="","",SUM($J$7:J21))</f>
        <v>10</v>
      </c>
      <c r="C21" s="93" t="s">
        <v>13</v>
      </c>
      <c r="D21" s="1" t="s">
        <v>6</v>
      </c>
      <c r="E21" s="42">
        <v>1</v>
      </c>
      <c r="F21" s="42"/>
      <c r="G21" s="155"/>
      <c r="H21" s="94">
        <f t="shared" ref="H21" si="4">ROUND(E21*G21,2)</f>
        <v>0</v>
      </c>
      <c r="I21" s="43"/>
      <c r="J21" s="29">
        <f t="shared" si="2"/>
        <v>1</v>
      </c>
      <c r="K21" s="4"/>
      <c r="L21" s="3"/>
    </row>
    <row r="22" spans="1:12" outlineLevel="1">
      <c r="A22" s="92"/>
      <c r="B22" s="71">
        <f>IF(D22="","",SUM($J$7:J22))</f>
        <v>11</v>
      </c>
      <c r="C22" s="93" t="s">
        <v>14</v>
      </c>
      <c r="D22" s="1" t="s">
        <v>6</v>
      </c>
      <c r="E22" s="42">
        <v>1</v>
      </c>
      <c r="F22" s="42"/>
      <c r="G22" s="155"/>
      <c r="H22" s="94">
        <f t="shared" ref="H22" si="5">ROUND(E22*G22,2)</f>
        <v>0</v>
      </c>
      <c r="I22" s="43"/>
      <c r="J22" s="29">
        <f t="shared" ref="J22" si="6">IF(D22="","",1)</f>
        <v>1</v>
      </c>
      <c r="K22" s="4"/>
      <c r="L22" s="3"/>
    </row>
    <row r="23" spans="1:12">
      <c r="A23" s="87"/>
      <c r="B23" s="28"/>
      <c r="C23" s="30"/>
      <c r="D23" s="28"/>
      <c r="E23" s="28"/>
      <c r="F23" s="28"/>
      <c r="G23" s="25"/>
      <c r="H23" s="26"/>
      <c r="I23" s="43"/>
      <c r="J23" s="29" t="str">
        <f t="shared" si="2"/>
        <v/>
      </c>
      <c r="K23" s="4"/>
    </row>
    <row r="24" spans="1:12" outlineLevel="1">
      <c r="A24" s="101"/>
      <c r="B24" s="28"/>
      <c r="C24" s="31" t="str">
        <f>"sous total h.t. "&amp;B7</f>
        <v>sous total h.t. MENUISERIE EXTERIEURE BOIS</v>
      </c>
      <c r="D24" s="18"/>
      <c r="E24" s="32"/>
      <c r="F24" s="32"/>
      <c r="G24" s="33"/>
      <c r="H24" s="117">
        <f>SUM(H10:H23)</f>
        <v>0</v>
      </c>
      <c r="I24" s="43"/>
      <c r="J24" s="29" t="str">
        <f t="shared" si="2"/>
        <v/>
      </c>
      <c r="K24" s="4"/>
    </row>
    <row r="25" spans="1:12" ht="3.95" customHeight="1" outlineLevel="1">
      <c r="A25" s="101"/>
      <c r="B25" s="28"/>
      <c r="C25" s="35"/>
      <c r="D25" s="18"/>
      <c r="E25" s="32"/>
      <c r="F25" s="32"/>
      <c r="G25" s="33"/>
      <c r="H25" s="34"/>
      <c r="I25" s="43"/>
      <c r="J25" s="29" t="str">
        <f t="shared" si="2"/>
        <v/>
      </c>
      <c r="K25" s="4"/>
    </row>
    <row r="26" spans="1:12" outlineLevel="1">
      <c r="A26" s="48"/>
      <c r="B26" s="36"/>
      <c r="C26" s="37"/>
      <c r="D26" s="38"/>
      <c r="E26" s="39"/>
      <c r="F26" s="39"/>
      <c r="G26" s="40"/>
      <c r="H26" s="40"/>
      <c r="I26" s="43"/>
      <c r="J26" s="29" t="str">
        <f t="shared" si="2"/>
        <v/>
      </c>
      <c r="K26" s="4"/>
    </row>
    <row r="27" spans="1:12" s="63" customFormat="1" ht="15" customHeight="1">
      <c r="A27" s="89" t="s">
        <v>9</v>
      </c>
      <c r="B27" s="208" t="s">
        <v>5</v>
      </c>
      <c r="C27" s="207"/>
      <c r="D27" s="81"/>
      <c r="E27" s="82"/>
      <c r="F27" s="82"/>
      <c r="G27" s="83"/>
      <c r="H27" s="84"/>
      <c r="I27" s="43"/>
      <c r="J27" s="29" t="str">
        <f t="shared" si="2"/>
        <v/>
      </c>
      <c r="K27" s="4"/>
    </row>
    <row r="28" spans="1:12" customFormat="1" ht="12.75" customHeight="1" outlineLevel="1">
      <c r="A28" s="85" t="s">
        <v>64</v>
      </c>
      <c r="B28" s="71" t="str">
        <f>IF(D28="","",SUM($J$7:J28))</f>
        <v/>
      </c>
      <c r="C28" s="95" t="s">
        <v>25</v>
      </c>
      <c r="D28" s="113"/>
      <c r="E28" s="112"/>
      <c r="F28" s="115"/>
      <c r="G28" s="115"/>
      <c r="H28" s="94"/>
      <c r="I28" s="43"/>
      <c r="J28" s="29" t="str">
        <f t="shared" si="2"/>
        <v/>
      </c>
      <c r="K28" s="4"/>
      <c r="L28" s="4"/>
    </row>
    <row r="29" spans="1:12" customFormat="1" ht="38.25" customHeight="1" outlineLevel="1">
      <c r="A29" s="86"/>
      <c r="B29" s="71">
        <f>IF(D29="","",SUM($J$7:J29))</f>
        <v>12</v>
      </c>
      <c r="C29" s="114" t="s">
        <v>26</v>
      </c>
      <c r="D29" s="113" t="s">
        <v>6</v>
      </c>
      <c r="E29" s="111">
        <v>1</v>
      </c>
      <c r="F29" s="111"/>
      <c r="G29" s="80"/>
      <c r="H29" s="94">
        <f t="shared" ref="H29" si="7">ROUND(E29*G29,2)</f>
        <v>0</v>
      </c>
      <c r="I29" s="43"/>
      <c r="J29" s="29">
        <f t="shared" si="2"/>
        <v>1</v>
      </c>
      <c r="K29" s="4"/>
      <c r="L29" s="4"/>
    </row>
    <row r="30" spans="1:12" s="65" customFormat="1">
      <c r="A30" s="102"/>
      <c r="B30" s="61" t="str">
        <f>IF(G30="","",SUM($J$6:J30))</f>
        <v/>
      </c>
      <c r="C30" s="67"/>
      <c r="D30" s="73"/>
      <c r="E30" s="75"/>
      <c r="F30" s="75"/>
      <c r="G30" s="77"/>
      <c r="H30" s="79"/>
      <c r="I30" s="70"/>
      <c r="J30" s="72" t="str">
        <f>IF(D30="","",1)</f>
        <v/>
      </c>
    </row>
    <row r="31" spans="1:12" s="63" customFormat="1" ht="14.25" outlineLevel="1">
      <c r="A31" s="102"/>
      <c r="B31" s="69"/>
      <c r="C31" s="68" t="str">
        <f>"sous total h.t. "&amp;B27</f>
        <v>sous total h.t. TRAVAUX DIVERS</v>
      </c>
      <c r="D31" s="73"/>
      <c r="E31" s="75"/>
      <c r="F31" s="75"/>
      <c r="G31" s="77"/>
      <c r="H31" s="96">
        <f>SUM(H28:H29)</f>
        <v>0</v>
      </c>
      <c r="I31" s="64"/>
    </row>
    <row r="32" spans="1:12" s="63" customFormat="1" ht="3.95" customHeight="1" outlineLevel="1">
      <c r="A32" s="103"/>
      <c r="B32" s="62"/>
      <c r="C32" s="60"/>
      <c r="D32" s="74"/>
      <c r="E32" s="76"/>
      <c r="F32" s="76"/>
      <c r="G32" s="78"/>
      <c r="H32" s="104"/>
      <c r="I32" s="66"/>
    </row>
    <row r="33" spans="1:11" outlineLevel="1">
      <c r="A33" s="101"/>
      <c r="B33" s="6"/>
      <c r="C33" s="105"/>
      <c r="D33" s="106"/>
      <c r="E33" s="107"/>
      <c r="F33" s="107"/>
      <c r="G33" s="108"/>
      <c r="H33" s="109"/>
      <c r="I33" s="5"/>
    </row>
    <row r="34" spans="1:11" ht="25.5" outlineLevel="1">
      <c r="A34" s="49"/>
      <c r="B34" s="51"/>
      <c r="C34" s="91" t="str">
        <f>A3</f>
        <v>RESTAURATION DU CLOS-COUVERT D'UN ENSEMBLE DE MAISONS ALIGNÉES EN SECTEUR SAUVEGARDÉ</v>
      </c>
      <c r="D34" s="58"/>
      <c r="E34" s="58"/>
      <c r="F34" s="58"/>
      <c r="G34" s="51"/>
      <c r="H34" s="90"/>
      <c r="J34" s="4"/>
      <c r="K34" s="4"/>
    </row>
    <row r="35" spans="1:11" outlineLevel="1">
      <c r="A35" s="88"/>
      <c r="B35" s="110"/>
      <c r="C35" s="157" t="str">
        <f>A4</f>
        <v>4-12 RUE DE LA GRANDE CHAUSSÉE - LILLE (59)</v>
      </c>
      <c r="D35" s="97"/>
      <c r="E35" s="97"/>
      <c r="F35" s="97"/>
      <c r="G35" s="110"/>
      <c r="H35" s="205">
        <f>H24+H31</f>
        <v>0</v>
      </c>
      <c r="J35" s="4"/>
      <c r="K35" s="4"/>
    </row>
    <row r="36" spans="1:11" outlineLevel="1">
      <c r="A36" s="50"/>
      <c r="B36" s="52"/>
      <c r="C36" s="156" t="str">
        <f>"TOTAL H.T. "&amp;A5</f>
        <v>TOTAL H.T. LOT 03 - MENUISERIES</v>
      </c>
      <c r="D36" s="59"/>
      <c r="E36" s="59"/>
      <c r="F36" s="59"/>
      <c r="G36" s="52"/>
      <c r="H36" s="206"/>
      <c r="J36" s="4"/>
      <c r="K36" s="4"/>
    </row>
    <row r="39" spans="1:11">
      <c r="H39" s="158"/>
    </row>
    <row r="40" spans="1:11">
      <c r="H40" s="57"/>
    </row>
  </sheetData>
  <mergeCells count="6">
    <mergeCell ref="A3:H3"/>
    <mergeCell ref="A5:H5"/>
    <mergeCell ref="B27:C27"/>
    <mergeCell ref="H35:H36"/>
    <mergeCell ref="B7:C7"/>
    <mergeCell ref="A4:H4"/>
  </mergeCells>
  <printOptions horizontalCentered="1"/>
  <pageMargins left="0.39370078740157483" right="0.39370078740157483" top="1.3779527559055118" bottom="0.98425196850393704" header="0.39370078740157483" footer="0.39370078740157483"/>
  <pageSetup paperSize="9" scale="80" orientation="portrait" r:id="rId1"/>
  <headerFooter>
    <oddHeader>&amp;LDépartement du Nord (59)
LILLE
4-12 rue de la Grande Chaussée
Restauration du clos-couvert d'un ensemble de maisons alignées en secteur sauvegardé&amp;CLot 03 - Menuiseries&amp;RFévrier 2026</oddHeader>
    <oddFooter>&amp;LPhase DCE - DPGF&amp;RPage &amp;"Arial,Gras"&amp;P&amp;"Arial,Normal"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66635-036F-4372-8CBD-40B33BA28085}">
  <dimension ref="A2:H35"/>
  <sheetViews>
    <sheetView zoomScale="97" zoomScaleNormal="97" workbookViewId="0">
      <selection activeCell="L25" sqref="L25"/>
    </sheetView>
  </sheetViews>
  <sheetFormatPr baseColWidth="10" defaultColWidth="11.5703125" defaultRowHeight="12.75" outlineLevelRow="1"/>
  <cols>
    <col min="1" max="1" width="4.42578125" style="129" customWidth="1"/>
    <col min="2" max="2" width="4.7109375" style="129" customWidth="1"/>
    <col min="3" max="3" width="40.7109375" style="129" customWidth="1"/>
    <col min="4" max="4" width="6.7109375" style="129" customWidth="1"/>
    <col min="5" max="5" width="10.7109375" style="129" customWidth="1"/>
    <col min="6" max="6" width="5.7109375" style="129" customWidth="1"/>
    <col min="7" max="7" width="10.7109375" style="129" customWidth="1"/>
    <col min="8" max="8" width="15.7109375" style="129" customWidth="1"/>
    <col min="9" max="9" width="4.42578125" style="129" customWidth="1"/>
    <col min="10" max="256" width="11.5703125" style="129"/>
    <col min="257" max="257" width="4.42578125" style="129" customWidth="1"/>
    <col min="258" max="258" width="4.7109375" style="129" customWidth="1"/>
    <col min="259" max="259" width="40.5703125" style="129" customWidth="1"/>
    <col min="260" max="260" width="6.5703125" style="129" customWidth="1"/>
    <col min="261" max="262" width="10.140625" style="129" customWidth="1"/>
    <col min="263" max="263" width="11.140625" style="129" customWidth="1"/>
    <col min="264" max="264" width="9.42578125" style="129" customWidth="1"/>
    <col min="265" max="265" width="4.42578125" style="129" customWidth="1"/>
    <col min="266" max="512" width="11.5703125" style="129"/>
    <col min="513" max="513" width="4.42578125" style="129" customWidth="1"/>
    <col min="514" max="514" width="4.7109375" style="129" customWidth="1"/>
    <col min="515" max="515" width="40.5703125" style="129" customWidth="1"/>
    <col min="516" max="516" width="6.5703125" style="129" customWidth="1"/>
    <col min="517" max="518" width="10.140625" style="129" customWidth="1"/>
    <col min="519" max="519" width="11.140625" style="129" customWidth="1"/>
    <col min="520" max="520" width="9.42578125" style="129" customWidth="1"/>
    <col min="521" max="521" width="4.42578125" style="129" customWidth="1"/>
    <col min="522" max="768" width="11.5703125" style="129"/>
    <col min="769" max="769" width="4.42578125" style="129" customWidth="1"/>
    <col min="770" max="770" width="4.7109375" style="129" customWidth="1"/>
    <col min="771" max="771" width="40.5703125" style="129" customWidth="1"/>
    <col min="772" max="772" width="6.5703125" style="129" customWidth="1"/>
    <col min="773" max="774" width="10.140625" style="129" customWidth="1"/>
    <col min="775" max="775" width="11.140625" style="129" customWidth="1"/>
    <col min="776" max="776" width="9.42578125" style="129" customWidth="1"/>
    <col min="777" max="777" width="4.42578125" style="129" customWidth="1"/>
    <col min="778" max="1024" width="11.5703125" style="129"/>
    <col min="1025" max="1025" width="4.42578125" style="129" customWidth="1"/>
    <col min="1026" max="1026" width="4.7109375" style="129" customWidth="1"/>
    <col min="1027" max="1027" width="40.5703125" style="129" customWidth="1"/>
    <col min="1028" max="1028" width="6.5703125" style="129" customWidth="1"/>
    <col min="1029" max="1030" width="10.140625" style="129" customWidth="1"/>
    <col min="1031" max="1031" width="11.140625" style="129" customWidth="1"/>
    <col min="1032" max="1032" width="9.42578125" style="129" customWidth="1"/>
    <col min="1033" max="1033" width="4.42578125" style="129" customWidth="1"/>
    <col min="1034" max="1280" width="11.5703125" style="129"/>
    <col min="1281" max="1281" width="4.42578125" style="129" customWidth="1"/>
    <col min="1282" max="1282" width="4.7109375" style="129" customWidth="1"/>
    <col min="1283" max="1283" width="40.5703125" style="129" customWidth="1"/>
    <col min="1284" max="1284" width="6.5703125" style="129" customWidth="1"/>
    <col min="1285" max="1286" width="10.140625" style="129" customWidth="1"/>
    <col min="1287" max="1287" width="11.140625" style="129" customWidth="1"/>
    <col min="1288" max="1288" width="9.42578125" style="129" customWidth="1"/>
    <col min="1289" max="1289" width="4.42578125" style="129" customWidth="1"/>
    <col min="1290" max="1536" width="11.5703125" style="129"/>
    <col min="1537" max="1537" width="4.42578125" style="129" customWidth="1"/>
    <col min="1538" max="1538" width="4.7109375" style="129" customWidth="1"/>
    <col min="1539" max="1539" width="40.5703125" style="129" customWidth="1"/>
    <col min="1540" max="1540" width="6.5703125" style="129" customWidth="1"/>
    <col min="1541" max="1542" width="10.140625" style="129" customWidth="1"/>
    <col min="1543" max="1543" width="11.140625" style="129" customWidth="1"/>
    <col min="1544" max="1544" width="9.42578125" style="129" customWidth="1"/>
    <col min="1545" max="1545" width="4.42578125" style="129" customWidth="1"/>
    <col min="1546" max="1792" width="11.5703125" style="129"/>
    <col min="1793" max="1793" width="4.42578125" style="129" customWidth="1"/>
    <col min="1794" max="1794" width="4.7109375" style="129" customWidth="1"/>
    <col min="1795" max="1795" width="40.5703125" style="129" customWidth="1"/>
    <col min="1796" max="1796" width="6.5703125" style="129" customWidth="1"/>
    <col min="1797" max="1798" width="10.140625" style="129" customWidth="1"/>
    <col min="1799" max="1799" width="11.140625" style="129" customWidth="1"/>
    <col min="1800" max="1800" width="9.42578125" style="129" customWidth="1"/>
    <col min="1801" max="1801" width="4.42578125" style="129" customWidth="1"/>
    <col min="1802" max="2048" width="11.5703125" style="129"/>
    <col min="2049" max="2049" width="4.42578125" style="129" customWidth="1"/>
    <col min="2050" max="2050" width="4.7109375" style="129" customWidth="1"/>
    <col min="2051" max="2051" width="40.5703125" style="129" customWidth="1"/>
    <col min="2052" max="2052" width="6.5703125" style="129" customWidth="1"/>
    <col min="2053" max="2054" width="10.140625" style="129" customWidth="1"/>
    <col min="2055" max="2055" width="11.140625" style="129" customWidth="1"/>
    <col min="2056" max="2056" width="9.42578125" style="129" customWidth="1"/>
    <col min="2057" max="2057" width="4.42578125" style="129" customWidth="1"/>
    <col min="2058" max="2304" width="11.5703125" style="129"/>
    <col min="2305" max="2305" width="4.42578125" style="129" customWidth="1"/>
    <col min="2306" max="2306" width="4.7109375" style="129" customWidth="1"/>
    <col min="2307" max="2307" width="40.5703125" style="129" customWidth="1"/>
    <col min="2308" max="2308" width="6.5703125" style="129" customWidth="1"/>
    <col min="2309" max="2310" width="10.140625" style="129" customWidth="1"/>
    <col min="2311" max="2311" width="11.140625" style="129" customWidth="1"/>
    <col min="2312" max="2312" width="9.42578125" style="129" customWidth="1"/>
    <col min="2313" max="2313" width="4.42578125" style="129" customWidth="1"/>
    <col min="2314" max="2560" width="11.5703125" style="129"/>
    <col min="2561" max="2561" width="4.42578125" style="129" customWidth="1"/>
    <col min="2562" max="2562" width="4.7109375" style="129" customWidth="1"/>
    <col min="2563" max="2563" width="40.5703125" style="129" customWidth="1"/>
    <col min="2564" max="2564" width="6.5703125" style="129" customWidth="1"/>
    <col min="2565" max="2566" width="10.140625" style="129" customWidth="1"/>
    <col min="2567" max="2567" width="11.140625" style="129" customWidth="1"/>
    <col min="2568" max="2568" width="9.42578125" style="129" customWidth="1"/>
    <col min="2569" max="2569" width="4.42578125" style="129" customWidth="1"/>
    <col min="2570" max="2816" width="11.5703125" style="129"/>
    <col min="2817" max="2817" width="4.42578125" style="129" customWidth="1"/>
    <col min="2818" max="2818" width="4.7109375" style="129" customWidth="1"/>
    <col min="2819" max="2819" width="40.5703125" style="129" customWidth="1"/>
    <col min="2820" max="2820" width="6.5703125" style="129" customWidth="1"/>
    <col min="2821" max="2822" width="10.140625" style="129" customWidth="1"/>
    <col min="2823" max="2823" width="11.140625" style="129" customWidth="1"/>
    <col min="2824" max="2824" width="9.42578125" style="129" customWidth="1"/>
    <col min="2825" max="2825" width="4.42578125" style="129" customWidth="1"/>
    <col min="2826" max="3072" width="11.5703125" style="129"/>
    <col min="3073" max="3073" width="4.42578125" style="129" customWidth="1"/>
    <col min="3074" max="3074" width="4.7109375" style="129" customWidth="1"/>
    <col min="3075" max="3075" width="40.5703125" style="129" customWidth="1"/>
    <col min="3076" max="3076" width="6.5703125" style="129" customWidth="1"/>
    <col min="3077" max="3078" width="10.140625" style="129" customWidth="1"/>
    <col min="3079" max="3079" width="11.140625" style="129" customWidth="1"/>
    <col min="3080" max="3080" width="9.42578125" style="129" customWidth="1"/>
    <col min="3081" max="3081" width="4.42578125" style="129" customWidth="1"/>
    <col min="3082" max="3328" width="11.5703125" style="129"/>
    <col min="3329" max="3329" width="4.42578125" style="129" customWidth="1"/>
    <col min="3330" max="3330" width="4.7109375" style="129" customWidth="1"/>
    <col min="3331" max="3331" width="40.5703125" style="129" customWidth="1"/>
    <col min="3332" max="3332" width="6.5703125" style="129" customWidth="1"/>
    <col min="3333" max="3334" width="10.140625" style="129" customWidth="1"/>
    <col min="3335" max="3335" width="11.140625" style="129" customWidth="1"/>
    <col min="3336" max="3336" width="9.42578125" style="129" customWidth="1"/>
    <col min="3337" max="3337" width="4.42578125" style="129" customWidth="1"/>
    <col min="3338" max="3584" width="11.5703125" style="129"/>
    <col min="3585" max="3585" width="4.42578125" style="129" customWidth="1"/>
    <col min="3586" max="3586" width="4.7109375" style="129" customWidth="1"/>
    <col min="3587" max="3587" width="40.5703125" style="129" customWidth="1"/>
    <col min="3588" max="3588" width="6.5703125" style="129" customWidth="1"/>
    <col min="3589" max="3590" width="10.140625" style="129" customWidth="1"/>
    <col min="3591" max="3591" width="11.140625" style="129" customWidth="1"/>
    <col min="3592" max="3592" width="9.42578125" style="129" customWidth="1"/>
    <col min="3593" max="3593" width="4.42578125" style="129" customWidth="1"/>
    <col min="3594" max="3840" width="11.5703125" style="129"/>
    <col min="3841" max="3841" width="4.42578125" style="129" customWidth="1"/>
    <col min="3842" max="3842" width="4.7109375" style="129" customWidth="1"/>
    <col min="3843" max="3843" width="40.5703125" style="129" customWidth="1"/>
    <col min="3844" max="3844" width="6.5703125" style="129" customWidth="1"/>
    <col min="3845" max="3846" width="10.140625" style="129" customWidth="1"/>
    <col min="3847" max="3847" width="11.140625" style="129" customWidth="1"/>
    <col min="3848" max="3848" width="9.42578125" style="129" customWidth="1"/>
    <col min="3849" max="3849" width="4.42578125" style="129" customWidth="1"/>
    <col min="3850" max="4096" width="11.5703125" style="129"/>
    <col min="4097" max="4097" width="4.42578125" style="129" customWidth="1"/>
    <col min="4098" max="4098" width="4.7109375" style="129" customWidth="1"/>
    <col min="4099" max="4099" width="40.5703125" style="129" customWidth="1"/>
    <col min="4100" max="4100" width="6.5703125" style="129" customWidth="1"/>
    <col min="4101" max="4102" width="10.140625" style="129" customWidth="1"/>
    <col min="4103" max="4103" width="11.140625" style="129" customWidth="1"/>
    <col min="4104" max="4104" width="9.42578125" style="129" customWidth="1"/>
    <col min="4105" max="4105" width="4.42578125" style="129" customWidth="1"/>
    <col min="4106" max="4352" width="11.5703125" style="129"/>
    <col min="4353" max="4353" width="4.42578125" style="129" customWidth="1"/>
    <col min="4354" max="4354" width="4.7109375" style="129" customWidth="1"/>
    <col min="4355" max="4355" width="40.5703125" style="129" customWidth="1"/>
    <col min="4356" max="4356" width="6.5703125" style="129" customWidth="1"/>
    <col min="4357" max="4358" width="10.140625" style="129" customWidth="1"/>
    <col min="4359" max="4359" width="11.140625" style="129" customWidth="1"/>
    <col min="4360" max="4360" width="9.42578125" style="129" customWidth="1"/>
    <col min="4361" max="4361" width="4.42578125" style="129" customWidth="1"/>
    <col min="4362" max="4608" width="11.5703125" style="129"/>
    <col min="4609" max="4609" width="4.42578125" style="129" customWidth="1"/>
    <col min="4610" max="4610" width="4.7109375" style="129" customWidth="1"/>
    <col min="4611" max="4611" width="40.5703125" style="129" customWidth="1"/>
    <col min="4612" max="4612" width="6.5703125" style="129" customWidth="1"/>
    <col min="4613" max="4614" width="10.140625" style="129" customWidth="1"/>
    <col min="4615" max="4615" width="11.140625" style="129" customWidth="1"/>
    <col min="4616" max="4616" width="9.42578125" style="129" customWidth="1"/>
    <col min="4617" max="4617" width="4.42578125" style="129" customWidth="1"/>
    <col min="4618" max="4864" width="11.5703125" style="129"/>
    <col min="4865" max="4865" width="4.42578125" style="129" customWidth="1"/>
    <col min="4866" max="4866" width="4.7109375" style="129" customWidth="1"/>
    <col min="4867" max="4867" width="40.5703125" style="129" customWidth="1"/>
    <col min="4868" max="4868" width="6.5703125" style="129" customWidth="1"/>
    <col min="4869" max="4870" width="10.140625" style="129" customWidth="1"/>
    <col min="4871" max="4871" width="11.140625" style="129" customWidth="1"/>
    <col min="4872" max="4872" width="9.42578125" style="129" customWidth="1"/>
    <col min="4873" max="4873" width="4.42578125" style="129" customWidth="1"/>
    <col min="4874" max="5120" width="11.5703125" style="129"/>
    <col min="5121" max="5121" width="4.42578125" style="129" customWidth="1"/>
    <col min="5122" max="5122" width="4.7109375" style="129" customWidth="1"/>
    <col min="5123" max="5123" width="40.5703125" style="129" customWidth="1"/>
    <col min="5124" max="5124" width="6.5703125" style="129" customWidth="1"/>
    <col min="5125" max="5126" width="10.140625" style="129" customWidth="1"/>
    <col min="5127" max="5127" width="11.140625" style="129" customWidth="1"/>
    <col min="5128" max="5128" width="9.42578125" style="129" customWidth="1"/>
    <col min="5129" max="5129" width="4.42578125" style="129" customWidth="1"/>
    <col min="5130" max="5376" width="11.5703125" style="129"/>
    <col min="5377" max="5377" width="4.42578125" style="129" customWidth="1"/>
    <col min="5378" max="5378" width="4.7109375" style="129" customWidth="1"/>
    <col min="5379" max="5379" width="40.5703125" style="129" customWidth="1"/>
    <col min="5380" max="5380" width="6.5703125" style="129" customWidth="1"/>
    <col min="5381" max="5382" width="10.140625" style="129" customWidth="1"/>
    <col min="5383" max="5383" width="11.140625" style="129" customWidth="1"/>
    <col min="5384" max="5384" width="9.42578125" style="129" customWidth="1"/>
    <col min="5385" max="5385" width="4.42578125" style="129" customWidth="1"/>
    <col min="5386" max="5632" width="11.5703125" style="129"/>
    <col min="5633" max="5633" width="4.42578125" style="129" customWidth="1"/>
    <col min="5634" max="5634" width="4.7109375" style="129" customWidth="1"/>
    <col min="5635" max="5635" width="40.5703125" style="129" customWidth="1"/>
    <col min="5636" max="5636" width="6.5703125" style="129" customWidth="1"/>
    <col min="5637" max="5638" width="10.140625" style="129" customWidth="1"/>
    <col min="5639" max="5639" width="11.140625" style="129" customWidth="1"/>
    <col min="5640" max="5640" width="9.42578125" style="129" customWidth="1"/>
    <col min="5641" max="5641" width="4.42578125" style="129" customWidth="1"/>
    <col min="5642" max="5888" width="11.5703125" style="129"/>
    <col min="5889" max="5889" width="4.42578125" style="129" customWidth="1"/>
    <col min="5890" max="5890" width="4.7109375" style="129" customWidth="1"/>
    <col min="5891" max="5891" width="40.5703125" style="129" customWidth="1"/>
    <col min="5892" max="5892" width="6.5703125" style="129" customWidth="1"/>
    <col min="5893" max="5894" width="10.140625" style="129" customWidth="1"/>
    <col min="5895" max="5895" width="11.140625" style="129" customWidth="1"/>
    <col min="5896" max="5896" width="9.42578125" style="129" customWidth="1"/>
    <col min="5897" max="5897" width="4.42578125" style="129" customWidth="1"/>
    <col min="5898" max="6144" width="11.5703125" style="129"/>
    <col min="6145" max="6145" width="4.42578125" style="129" customWidth="1"/>
    <col min="6146" max="6146" width="4.7109375" style="129" customWidth="1"/>
    <col min="6147" max="6147" width="40.5703125" style="129" customWidth="1"/>
    <col min="6148" max="6148" width="6.5703125" style="129" customWidth="1"/>
    <col min="6149" max="6150" width="10.140625" style="129" customWidth="1"/>
    <col min="6151" max="6151" width="11.140625" style="129" customWidth="1"/>
    <col min="6152" max="6152" width="9.42578125" style="129" customWidth="1"/>
    <col min="6153" max="6153" width="4.42578125" style="129" customWidth="1"/>
    <col min="6154" max="6400" width="11.5703125" style="129"/>
    <col min="6401" max="6401" width="4.42578125" style="129" customWidth="1"/>
    <col min="6402" max="6402" width="4.7109375" style="129" customWidth="1"/>
    <col min="6403" max="6403" width="40.5703125" style="129" customWidth="1"/>
    <col min="6404" max="6404" width="6.5703125" style="129" customWidth="1"/>
    <col min="6405" max="6406" width="10.140625" style="129" customWidth="1"/>
    <col min="6407" max="6407" width="11.140625" style="129" customWidth="1"/>
    <col min="6408" max="6408" width="9.42578125" style="129" customWidth="1"/>
    <col min="6409" max="6409" width="4.42578125" style="129" customWidth="1"/>
    <col min="6410" max="6656" width="11.5703125" style="129"/>
    <col min="6657" max="6657" width="4.42578125" style="129" customWidth="1"/>
    <col min="6658" max="6658" width="4.7109375" style="129" customWidth="1"/>
    <col min="6659" max="6659" width="40.5703125" style="129" customWidth="1"/>
    <col min="6660" max="6660" width="6.5703125" style="129" customWidth="1"/>
    <col min="6661" max="6662" width="10.140625" style="129" customWidth="1"/>
    <col min="6663" max="6663" width="11.140625" style="129" customWidth="1"/>
    <col min="6664" max="6664" width="9.42578125" style="129" customWidth="1"/>
    <col min="6665" max="6665" width="4.42578125" style="129" customWidth="1"/>
    <col min="6666" max="6912" width="11.5703125" style="129"/>
    <col min="6913" max="6913" width="4.42578125" style="129" customWidth="1"/>
    <col min="6914" max="6914" width="4.7109375" style="129" customWidth="1"/>
    <col min="6915" max="6915" width="40.5703125" style="129" customWidth="1"/>
    <col min="6916" max="6916" width="6.5703125" style="129" customWidth="1"/>
    <col min="6917" max="6918" width="10.140625" style="129" customWidth="1"/>
    <col min="6919" max="6919" width="11.140625" style="129" customWidth="1"/>
    <col min="6920" max="6920" width="9.42578125" style="129" customWidth="1"/>
    <col min="6921" max="6921" width="4.42578125" style="129" customWidth="1"/>
    <col min="6922" max="7168" width="11.5703125" style="129"/>
    <col min="7169" max="7169" width="4.42578125" style="129" customWidth="1"/>
    <col min="7170" max="7170" width="4.7109375" style="129" customWidth="1"/>
    <col min="7171" max="7171" width="40.5703125" style="129" customWidth="1"/>
    <col min="7172" max="7172" width="6.5703125" style="129" customWidth="1"/>
    <col min="7173" max="7174" width="10.140625" style="129" customWidth="1"/>
    <col min="7175" max="7175" width="11.140625" style="129" customWidth="1"/>
    <col min="7176" max="7176" width="9.42578125" style="129" customWidth="1"/>
    <col min="7177" max="7177" width="4.42578125" style="129" customWidth="1"/>
    <col min="7178" max="7424" width="11.5703125" style="129"/>
    <col min="7425" max="7425" width="4.42578125" style="129" customWidth="1"/>
    <col min="7426" max="7426" width="4.7109375" style="129" customWidth="1"/>
    <col min="7427" max="7427" width="40.5703125" style="129" customWidth="1"/>
    <col min="7428" max="7428" width="6.5703125" style="129" customWidth="1"/>
    <col min="7429" max="7430" width="10.140625" style="129" customWidth="1"/>
    <col min="7431" max="7431" width="11.140625" style="129" customWidth="1"/>
    <col min="7432" max="7432" width="9.42578125" style="129" customWidth="1"/>
    <col min="7433" max="7433" width="4.42578125" style="129" customWidth="1"/>
    <col min="7434" max="7680" width="11.5703125" style="129"/>
    <col min="7681" max="7681" width="4.42578125" style="129" customWidth="1"/>
    <col min="7682" max="7682" width="4.7109375" style="129" customWidth="1"/>
    <col min="7683" max="7683" width="40.5703125" style="129" customWidth="1"/>
    <col min="7684" max="7684" width="6.5703125" style="129" customWidth="1"/>
    <col min="7685" max="7686" width="10.140625" style="129" customWidth="1"/>
    <col min="7687" max="7687" width="11.140625" style="129" customWidth="1"/>
    <col min="7688" max="7688" width="9.42578125" style="129" customWidth="1"/>
    <col min="7689" max="7689" width="4.42578125" style="129" customWidth="1"/>
    <col min="7690" max="7936" width="11.5703125" style="129"/>
    <col min="7937" max="7937" width="4.42578125" style="129" customWidth="1"/>
    <col min="7938" max="7938" width="4.7109375" style="129" customWidth="1"/>
    <col min="7939" max="7939" width="40.5703125" style="129" customWidth="1"/>
    <col min="7940" max="7940" width="6.5703125" style="129" customWidth="1"/>
    <col min="7941" max="7942" width="10.140625" style="129" customWidth="1"/>
    <col min="7943" max="7943" width="11.140625" style="129" customWidth="1"/>
    <col min="7944" max="7944" width="9.42578125" style="129" customWidth="1"/>
    <col min="7945" max="7945" width="4.42578125" style="129" customWidth="1"/>
    <col min="7946" max="8192" width="11.5703125" style="129"/>
    <col min="8193" max="8193" width="4.42578125" style="129" customWidth="1"/>
    <col min="8194" max="8194" width="4.7109375" style="129" customWidth="1"/>
    <col min="8195" max="8195" width="40.5703125" style="129" customWidth="1"/>
    <col min="8196" max="8196" width="6.5703125" style="129" customWidth="1"/>
    <col min="8197" max="8198" width="10.140625" style="129" customWidth="1"/>
    <col min="8199" max="8199" width="11.140625" style="129" customWidth="1"/>
    <col min="8200" max="8200" width="9.42578125" style="129" customWidth="1"/>
    <col min="8201" max="8201" width="4.42578125" style="129" customWidth="1"/>
    <col min="8202" max="8448" width="11.5703125" style="129"/>
    <col min="8449" max="8449" width="4.42578125" style="129" customWidth="1"/>
    <col min="8450" max="8450" width="4.7109375" style="129" customWidth="1"/>
    <col min="8451" max="8451" width="40.5703125" style="129" customWidth="1"/>
    <col min="8452" max="8452" width="6.5703125" style="129" customWidth="1"/>
    <col min="8453" max="8454" width="10.140625" style="129" customWidth="1"/>
    <col min="8455" max="8455" width="11.140625" style="129" customWidth="1"/>
    <col min="8456" max="8456" width="9.42578125" style="129" customWidth="1"/>
    <col min="8457" max="8457" width="4.42578125" style="129" customWidth="1"/>
    <col min="8458" max="8704" width="11.5703125" style="129"/>
    <col min="8705" max="8705" width="4.42578125" style="129" customWidth="1"/>
    <col min="8706" max="8706" width="4.7109375" style="129" customWidth="1"/>
    <col min="8707" max="8707" width="40.5703125" style="129" customWidth="1"/>
    <col min="8708" max="8708" width="6.5703125" style="129" customWidth="1"/>
    <col min="8709" max="8710" width="10.140625" style="129" customWidth="1"/>
    <col min="8711" max="8711" width="11.140625" style="129" customWidth="1"/>
    <col min="8712" max="8712" width="9.42578125" style="129" customWidth="1"/>
    <col min="8713" max="8713" width="4.42578125" style="129" customWidth="1"/>
    <col min="8714" max="8960" width="11.5703125" style="129"/>
    <col min="8961" max="8961" width="4.42578125" style="129" customWidth="1"/>
    <col min="8962" max="8962" width="4.7109375" style="129" customWidth="1"/>
    <col min="8963" max="8963" width="40.5703125" style="129" customWidth="1"/>
    <col min="8964" max="8964" width="6.5703125" style="129" customWidth="1"/>
    <col min="8965" max="8966" width="10.140625" style="129" customWidth="1"/>
    <col min="8967" max="8967" width="11.140625" style="129" customWidth="1"/>
    <col min="8968" max="8968" width="9.42578125" style="129" customWidth="1"/>
    <col min="8969" max="8969" width="4.42578125" style="129" customWidth="1"/>
    <col min="8970" max="9216" width="11.5703125" style="129"/>
    <col min="9217" max="9217" width="4.42578125" style="129" customWidth="1"/>
    <col min="9218" max="9218" width="4.7109375" style="129" customWidth="1"/>
    <col min="9219" max="9219" width="40.5703125" style="129" customWidth="1"/>
    <col min="9220" max="9220" width="6.5703125" style="129" customWidth="1"/>
    <col min="9221" max="9222" width="10.140625" style="129" customWidth="1"/>
    <col min="9223" max="9223" width="11.140625" style="129" customWidth="1"/>
    <col min="9224" max="9224" width="9.42578125" style="129" customWidth="1"/>
    <col min="9225" max="9225" width="4.42578125" style="129" customWidth="1"/>
    <col min="9226" max="9472" width="11.5703125" style="129"/>
    <col min="9473" max="9473" width="4.42578125" style="129" customWidth="1"/>
    <col min="9474" max="9474" width="4.7109375" style="129" customWidth="1"/>
    <col min="9475" max="9475" width="40.5703125" style="129" customWidth="1"/>
    <col min="9476" max="9476" width="6.5703125" style="129" customWidth="1"/>
    <col min="9477" max="9478" width="10.140625" style="129" customWidth="1"/>
    <col min="9479" max="9479" width="11.140625" style="129" customWidth="1"/>
    <col min="9480" max="9480" width="9.42578125" style="129" customWidth="1"/>
    <col min="9481" max="9481" width="4.42578125" style="129" customWidth="1"/>
    <col min="9482" max="9728" width="11.5703125" style="129"/>
    <col min="9729" max="9729" width="4.42578125" style="129" customWidth="1"/>
    <col min="9730" max="9730" width="4.7109375" style="129" customWidth="1"/>
    <col min="9731" max="9731" width="40.5703125" style="129" customWidth="1"/>
    <col min="9732" max="9732" width="6.5703125" style="129" customWidth="1"/>
    <col min="9733" max="9734" width="10.140625" style="129" customWidth="1"/>
    <col min="9735" max="9735" width="11.140625" style="129" customWidth="1"/>
    <col min="9736" max="9736" width="9.42578125" style="129" customWidth="1"/>
    <col min="9737" max="9737" width="4.42578125" style="129" customWidth="1"/>
    <col min="9738" max="9984" width="11.5703125" style="129"/>
    <col min="9985" max="9985" width="4.42578125" style="129" customWidth="1"/>
    <col min="9986" max="9986" width="4.7109375" style="129" customWidth="1"/>
    <col min="9987" max="9987" width="40.5703125" style="129" customWidth="1"/>
    <col min="9988" max="9988" width="6.5703125" style="129" customWidth="1"/>
    <col min="9989" max="9990" width="10.140625" style="129" customWidth="1"/>
    <col min="9991" max="9991" width="11.140625" style="129" customWidth="1"/>
    <col min="9992" max="9992" width="9.42578125" style="129" customWidth="1"/>
    <col min="9993" max="9993" width="4.42578125" style="129" customWidth="1"/>
    <col min="9994" max="10240" width="11.5703125" style="129"/>
    <col min="10241" max="10241" width="4.42578125" style="129" customWidth="1"/>
    <col min="10242" max="10242" width="4.7109375" style="129" customWidth="1"/>
    <col min="10243" max="10243" width="40.5703125" style="129" customWidth="1"/>
    <col min="10244" max="10244" width="6.5703125" style="129" customWidth="1"/>
    <col min="10245" max="10246" width="10.140625" style="129" customWidth="1"/>
    <col min="10247" max="10247" width="11.140625" style="129" customWidth="1"/>
    <col min="10248" max="10248" width="9.42578125" style="129" customWidth="1"/>
    <col min="10249" max="10249" width="4.42578125" style="129" customWidth="1"/>
    <col min="10250" max="10496" width="11.5703125" style="129"/>
    <col min="10497" max="10497" width="4.42578125" style="129" customWidth="1"/>
    <col min="10498" max="10498" width="4.7109375" style="129" customWidth="1"/>
    <col min="10499" max="10499" width="40.5703125" style="129" customWidth="1"/>
    <col min="10500" max="10500" width="6.5703125" style="129" customWidth="1"/>
    <col min="10501" max="10502" width="10.140625" style="129" customWidth="1"/>
    <col min="10503" max="10503" width="11.140625" style="129" customWidth="1"/>
    <col min="10504" max="10504" width="9.42578125" style="129" customWidth="1"/>
    <col min="10505" max="10505" width="4.42578125" style="129" customWidth="1"/>
    <col min="10506" max="10752" width="11.5703125" style="129"/>
    <col min="10753" max="10753" width="4.42578125" style="129" customWidth="1"/>
    <col min="10754" max="10754" width="4.7109375" style="129" customWidth="1"/>
    <col min="10755" max="10755" width="40.5703125" style="129" customWidth="1"/>
    <col min="10756" max="10756" width="6.5703125" style="129" customWidth="1"/>
    <col min="10757" max="10758" width="10.140625" style="129" customWidth="1"/>
    <col min="10759" max="10759" width="11.140625" style="129" customWidth="1"/>
    <col min="10760" max="10760" width="9.42578125" style="129" customWidth="1"/>
    <col min="10761" max="10761" width="4.42578125" style="129" customWidth="1"/>
    <col min="10762" max="11008" width="11.5703125" style="129"/>
    <col min="11009" max="11009" width="4.42578125" style="129" customWidth="1"/>
    <col min="11010" max="11010" width="4.7109375" style="129" customWidth="1"/>
    <col min="11011" max="11011" width="40.5703125" style="129" customWidth="1"/>
    <col min="11012" max="11012" width="6.5703125" style="129" customWidth="1"/>
    <col min="11013" max="11014" width="10.140625" style="129" customWidth="1"/>
    <col min="11015" max="11015" width="11.140625" style="129" customWidth="1"/>
    <col min="11016" max="11016" width="9.42578125" style="129" customWidth="1"/>
    <col min="11017" max="11017" width="4.42578125" style="129" customWidth="1"/>
    <col min="11018" max="11264" width="11.5703125" style="129"/>
    <col min="11265" max="11265" width="4.42578125" style="129" customWidth="1"/>
    <col min="11266" max="11266" width="4.7109375" style="129" customWidth="1"/>
    <col min="11267" max="11267" width="40.5703125" style="129" customWidth="1"/>
    <col min="11268" max="11268" width="6.5703125" style="129" customWidth="1"/>
    <col min="11269" max="11270" width="10.140625" style="129" customWidth="1"/>
    <col min="11271" max="11271" width="11.140625" style="129" customWidth="1"/>
    <col min="11272" max="11272" width="9.42578125" style="129" customWidth="1"/>
    <col min="11273" max="11273" width="4.42578125" style="129" customWidth="1"/>
    <col min="11274" max="11520" width="11.5703125" style="129"/>
    <col min="11521" max="11521" width="4.42578125" style="129" customWidth="1"/>
    <col min="11522" max="11522" width="4.7109375" style="129" customWidth="1"/>
    <col min="11523" max="11523" width="40.5703125" style="129" customWidth="1"/>
    <col min="11524" max="11524" width="6.5703125" style="129" customWidth="1"/>
    <col min="11525" max="11526" width="10.140625" style="129" customWidth="1"/>
    <col min="11527" max="11527" width="11.140625" style="129" customWidth="1"/>
    <col min="11528" max="11528" width="9.42578125" style="129" customWidth="1"/>
    <col min="11529" max="11529" width="4.42578125" style="129" customWidth="1"/>
    <col min="11530" max="11776" width="11.5703125" style="129"/>
    <col min="11777" max="11777" width="4.42578125" style="129" customWidth="1"/>
    <col min="11778" max="11778" width="4.7109375" style="129" customWidth="1"/>
    <col min="11779" max="11779" width="40.5703125" style="129" customWidth="1"/>
    <col min="11780" max="11780" width="6.5703125" style="129" customWidth="1"/>
    <col min="11781" max="11782" width="10.140625" style="129" customWidth="1"/>
    <col min="11783" max="11783" width="11.140625" style="129" customWidth="1"/>
    <col min="11784" max="11784" width="9.42578125" style="129" customWidth="1"/>
    <col min="11785" max="11785" width="4.42578125" style="129" customWidth="1"/>
    <col min="11786" max="12032" width="11.5703125" style="129"/>
    <col min="12033" max="12033" width="4.42578125" style="129" customWidth="1"/>
    <col min="12034" max="12034" width="4.7109375" style="129" customWidth="1"/>
    <col min="12035" max="12035" width="40.5703125" style="129" customWidth="1"/>
    <col min="12036" max="12036" width="6.5703125" style="129" customWidth="1"/>
    <col min="12037" max="12038" width="10.140625" style="129" customWidth="1"/>
    <col min="12039" max="12039" width="11.140625" style="129" customWidth="1"/>
    <col min="12040" max="12040" width="9.42578125" style="129" customWidth="1"/>
    <col min="12041" max="12041" width="4.42578125" style="129" customWidth="1"/>
    <col min="12042" max="12288" width="11.5703125" style="129"/>
    <col min="12289" max="12289" width="4.42578125" style="129" customWidth="1"/>
    <col min="12290" max="12290" width="4.7109375" style="129" customWidth="1"/>
    <col min="12291" max="12291" width="40.5703125" style="129" customWidth="1"/>
    <col min="12292" max="12292" width="6.5703125" style="129" customWidth="1"/>
    <col min="12293" max="12294" width="10.140625" style="129" customWidth="1"/>
    <col min="12295" max="12295" width="11.140625" style="129" customWidth="1"/>
    <col min="12296" max="12296" width="9.42578125" style="129" customWidth="1"/>
    <col min="12297" max="12297" width="4.42578125" style="129" customWidth="1"/>
    <col min="12298" max="12544" width="11.5703125" style="129"/>
    <col min="12545" max="12545" width="4.42578125" style="129" customWidth="1"/>
    <col min="12546" max="12546" width="4.7109375" style="129" customWidth="1"/>
    <col min="12547" max="12547" width="40.5703125" style="129" customWidth="1"/>
    <col min="12548" max="12548" width="6.5703125" style="129" customWidth="1"/>
    <col min="12549" max="12550" width="10.140625" style="129" customWidth="1"/>
    <col min="12551" max="12551" width="11.140625" style="129" customWidth="1"/>
    <col min="12552" max="12552" width="9.42578125" style="129" customWidth="1"/>
    <col min="12553" max="12553" width="4.42578125" style="129" customWidth="1"/>
    <col min="12554" max="12800" width="11.5703125" style="129"/>
    <col min="12801" max="12801" width="4.42578125" style="129" customWidth="1"/>
    <col min="12802" max="12802" width="4.7109375" style="129" customWidth="1"/>
    <col min="12803" max="12803" width="40.5703125" style="129" customWidth="1"/>
    <col min="12804" max="12804" width="6.5703125" style="129" customWidth="1"/>
    <col min="12805" max="12806" width="10.140625" style="129" customWidth="1"/>
    <col min="12807" max="12807" width="11.140625" style="129" customWidth="1"/>
    <col min="12808" max="12808" width="9.42578125" style="129" customWidth="1"/>
    <col min="12809" max="12809" width="4.42578125" style="129" customWidth="1"/>
    <col min="12810" max="13056" width="11.5703125" style="129"/>
    <col min="13057" max="13057" width="4.42578125" style="129" customWidth="1"/>
    <col min="13058" max="13058" width="4.7109375" style="129" customWidth="1"/>
    <col min="13059" max="13059" width="40.5703125" style="129" customWidth="1"/>
    <col min="13060" max="13060" width="6.5703125" style="129" customWidth="1"/>
    <col min="13061" max="13062" width="10.140625" style="129" customWidth="1"/>
    <col min="13063" max="13063" width="11.140625" style="129" customWidth="1"/>
    <col min="13064" max="13064" width="9.42578125" style="129" customWidth="1"/>
    <col min="13065" max="13065" width="4.42578125" style="129" customWidth="1"/>
    <col min="13066" max="13312" width="11.5703125" style="129"/>
    <col min="13313" max="13313" width="4.42578125" style="129" customWidth="1"/>
    <col min="13314" max="13314" width="4.7109375" style="129" customWidth="1"/>
    <col min="13315" max="13315" width="40.5703125" style="129" customWidth="1"/>
    <col min="13316" max="13316" width="6.5703125" style="129" customWidth="1"/>
    <col min="13317" max="13318" width="10.140625" style="129" customWidth="1"/>
    <col min="13319" max="13319" width="11.140625" style="129" customWidth="1"/>
    <col min="13320" max="13320" width="9.42578125" style="129" customWidth="1"/>
    <col min="13321" max="13321" width="4.42578125" style="129" customWidth="1"/>
    <col min="13322" max="13568" width="11.5703125" style="129"/>
    <col min="13569" max="13569" width="4.42578125" style="129" customWidth="1"/>
    <col min="13570" max="13570" width="4.7109375" style="129" customWidth="1"/>
    <col min="13571" max="13571" width="40.5703125" style="129" customWidth="1"/>
    <col min="13572" max="13572" width="6.5703125" style="129" customWidth="1"/>
    <col min="13573" max="13574" width="10.140625" style="129" customWidth="1"/>
    <col min="13575" max="13575" width="11.140625" style="129" customWidth="1"/>
    <col min="13576" max="13576" width="9.42578125" style="129" customWidth="1"/>
    <col min="13577" max="13577" width="4.42578125" style="129" customWidth="1"/>
    <col min="13578" max="13824" width="11.5703125" style="129"/>
    <col min="13825" max="13825" width="4.42578125" style="129" customWidth="1"/>
    <col min="13826" max="13826" width="4.7109375" style="129" customWidth="1"/>
    <col min="13827" max="13827" width="40.5703125" style="129" customWidth="1"/>
    <col min="13828" max="13828" width="6.5703125" style="129" customWidth="1"/>
    <col min="13829" max="13830" width="10.140625" style="129" customWidth="1"/>
    <col min="13831" max="13831" width="11.140625" style="129" customWidth="1"/>
    <col min="13832" max="13832" width="9.42578125" style="129" customWidth="1"/>
    <col min="13833" max="13833" width="4.42578125" style="129" customWidth="1"/>
    <col min="13834" max="14080" width="11.5703125" style="129"/>
    <col min="14081" max="14081" width="4.42578125" style="129" customWidth="1"/>
    <col min="14082" max="14082" width="4.7109375" style="129" customWidth="1"/>
    <col min="14083" max="14083" width="40.5703125" style="129" customWidth="1"/>
    <col min="14084" max="14084" width="6.5703125" style="129" customWidth="1"/>
    <col min="14085" max="14086" width="10.140625" style="129" customWidth="1"/>
    <col min="14087" max="14087" width="11.140625" style="129" customWidth="1"/>
    <col min="14088" max="14088" width="9.42578125" style="129" customWidth="1"/>
    <col min="14089" max="14089" width="4.42578125" style="129" customWidth="1"/>
    <col min="14090" max="14336" width="11.5703125" style="129"/>
    <col min="14337" max="14337" width="4.42578125" style="129" customWidth="1"/>
    <col min="14338" max="14338" width="4.7109375" style="129" customWidth="1"/>
    <col min="14339" max="14339" width="40.5703125" style="129" customWidth="1"/>
    <col min="14340" max="14340" width="6.5703125" style="129" customWidth="1"/>
    <col min="14341" max="14342" width="10.140625" style="129" customWidth="1"/>
    <col min="14343" max="14343" width="11.140625" style="129" customWidth="1"/>
    <col min="14344" max="14344" width="9.42578125" style="129" customWidth="1"/>
    <col min="14345" max="14345" width="4.42578125" style="129" customWidth="1"/>
    <col min="14346" max="14592" width="11.5703125" style="129"/>
    <col min="14593" max="14593" width="4.42578125" style="129" customWidth="1"/>
    <col min="14594" max="14594" width="4.7109375" style="129" customWidth="1"/>
    <col min="14595" max="14595" width="40.5703125" style="129" customWidth="1"/>
    <col min="14596" max="14596" width="6.5703125" style="129" customWidth="1"/>
    <col min="14597" max="14598" width="10.140625" style="129" customWidth="1"/>
    <col min="14599" max="14599" width="11.140625" style="129" customWidth="1"/>
    <col min="14600" max="14600" width="9.42578125" style="129" customWidth="1"/>
    <col min="14601" max="14601" width="4.42578125" style="129" customWidth="1"/>
    <col min="14602" max="14848" width="11.5703125" style="129"/>
    <col min="14849" max="14849" width="4.42578125" style="129" customWidth="1"/>
    <col min="14850" max="14850" width="4.7109375" style="129" customWidth="1"/>
    <col min="14851" max="14851" width="40.5703125" style="129" customWidth="1"/>
    <col min="14852" max="14852" width="6.5703125" style="129" customWidth="1"/>
    <col min="14853" max="14854" width="10.140625" style="129" customWidth="1"/>
    <col min="14855" max="14855" width="11.140625" style="129" customWidth="1"/>
    <col min="14856" max="14856" width="9.42578125" style="129" customWidth="1"/>
    <col min="14857" max="14857" width="4.42578125" style="129" customWidth="1"/>
    <col min="14858" max="15104" width="11.5703125" style="129"/>
    <col min="15105" max="15105" width="4.42578125" style="129" customWidth="1"/>
    <col min="15106" max="15106" width="4.7109375" style="129" customWidth="1"/>
    <col min="15107" max="15107" width="40.5703125" style="129" customWidth="1"/>
    <col min="15108" max="15108" width="6.5703125" style="129" customWidth="1"/>
    <col min="15109" max="15110" width="10.140625" style="129" customWidth="1"/>
    <col min="15111" max="15111" width="11.140625" style="129" customWidth="1"/>
    <col min="15112" max="15112" width="9.42578125" style="129" customWidth="1"/>
    <col min="15113" max="15113" width="4.42578125" style="129" customWidth="1"/>
    <col min="15114" max="15360" width="11.5703125" style="129"/>
    <col min="15361" max="15361" width="4.42578125" style="129" customWidth="1"/>
    <col min="15362" max="15362" width="4.7109375" style="129" customWidth="1"/>
    <col min="15363" max="15363" width="40.5703125" style="129" customWidth="1"/>
    <col min="15364" max="15364" width="6.5703125" style="129" customWidth="1"/>
    <col min="15365" max="15366" width="10.140625" style="129" customWidth="1"/>
    <col min="15367" max="15367" width="11.140625" style="129" customWidth="1"/>
    <col min="15368" max="15368" width="9.42578125" style="129" customWidth="1"/>
    <col min="15369" max="15369" width="4.42578125" style="129" customWidth="1"/>
    <col min="15370" max="15616" width="11.5703125" style="129"/>
    <col min="15617" max="15617" width="4.42578125" style="129" customWidth="1"/>
    <col min="15618" max="15618" width="4.7109375" style="129" customWidth="1"/>
    <col min="15619" max="15619" width="40.5703125" style="129" customWidth="1"/>
    <col min="15620" max="15620" width="6.5703125" style="129" customWidth="1"/>
    <col min="15621" max="15622" width="10.140625" style="129" customWidth="1"/>
    <col min="15623" max="15623" width="11.140625" style="129" customWidth="1"/>
    <col min="15624" max="15624" width="9.42578125" style="129" customWidth="1"/>
    <col min="15625" max="15625" width="4.42578125" style="129" customWidth="1"/>
    <col min="15626" max="15872" width="11.5703125" style="129"/>
    <col min="15873" max="15873" width="4.42578125" style="129" customWidth="1"/>
    <col min="15874" max="15874" width="4.7109375" style="129" customWidth="1"/>
    <col min="15875" max="15875" width="40.5703125" style="129" customWidth="1"/>
    <col min="15876" max="15876" width="6.5703125" style="129" customWidth="1"/>
    <col min="15877" max="15878" width="10.140625" style="129" customWidth="1"/>
    <col min="15879" max="15879" width="11.140625" style="129" customWidth="1"/>
    <col min="15880" max="15880" width="9.42578125" style="129" customWidth="1"/>
    <col min="15881" max="15881" width="4.42578125" style="129" customWidth="1"/>
    <col min="15882" max="16128" width="11.5703125" style="129"/>
    <col min="16129" max="16129" width="4.42578125" style="129" customWidth="1"/>
    <col min="16130" max="16130" width="4.7109375" style="129" customWidth="1"/>
    <col min="16131" max="16131" width="40.5703125" style="129" customWidth="1"/>
    <col min="16132" max="16132" width="6.5703125" style="129" customWidth="1"/>
    <col min="16133" max="16134" width="10.140625" style="129" customWidth="1"/>
    <col min="16135" max="16135" width="11.140625" style="129" customWidth="1"/>
    <col min="16136" max="16136" width="9.42578125" style="129" customWidth="1"/>
    <col min="16137" max="16137" width="4.42578125" style="129" customWidth="1"/>
    <col min="16138" max="16384" width="11.5703125" style="129"/>
  </cols>
  <sheetData>
    <row r="2" spans="1:8" ht="18">
      <c r="A2" s="128"/>
      <c r="B2" s="193" t="s">
        <v>39</v>
      </c>
      <c r="C2" s="194"/>
      <c r="D2" s="194"/>
      <c r="E2" s="194"/>
      <c r="F2" s="194"/>
      <c r="G2" s="194"/>
      <c r="H2" s="195"/>
    </row>
    <row r="3" spans="1:8" ht="36" customHeight="1">
      <c r="A3" s="128"/>
      <c r="B3" s="196" t="str">
        <f>'Lot 03_Men'!A3</f>
        <v>RESTAURATION DU CLOS-COUVERT D'UN ENSEMBLE DE MAISONS ALIGNÉES EN SECTEUR SAUVEGARDÉ</v>
      </c>
      <c r="C3" s="197"/>
      <c r="D3" s="197"/>
      <c r="E3" s="197"/>
      <c r="F3" s="197"/>
      <c r="G3" s="197"/>
      <c r="H3" s="198"/>
    </row>
    <row r="4" spans="1:8" ht="18">
      <c r="A4" s="128"/>
      <c r="B4" s="196" t="str">
        <f>'Lot 03_Men'!A4</f>
        <v>4-12 RUE DE LA GRANDE CHAUSSÉE - LILLE (59)</v>
      </c>
      <c r="C4" s="197"/>
      <c r="D4" s="197"/>
      <c r="E4" s="197"/>
      <c r="F4" s="197"/>
      <c r="G4" s="197"/>
      <c r="H4" s="198"/>
    </row>
    <row r="5" spans="1:8" ht="18">
      <c r="A5" s="128"/>
      <c r="B5" s="199" t="str">
        <f>'Lot 03_Men'!A5</f>
        <v>LOT 03 - MENUISERIES</v>
      </c>
      <c r="C5" s="200"/>
      <c r="D5" s="200"/>
      <c r="E5" s="200"/>
      <c r="F5" s="200"/>
      <c r="G5" s="200"/>
      <c r="H5" s="201"/>
    </row>
    <row r="6" spans="1:8">
      <c r="A6" s="130"/>
      <c r="B6" s="131"/>
      <c r="C6" s="132"/>
      <c r="D6" s="133"/>
      <c r="E6" s="134"/>
      <c r="F6" s="134"/>
      <c r="G6" s="135"/>
      <c r="H6" s="136"/>
    </row>
    <row r="7" spans="1:8" ht="35.1" customHeight="1">
      <c r="A7" s="137"/>
      <c r="B7" s="202" t="str">
        <f>'Lot 03_Men'!C24</f>
        <v>sous total h.t. MENUISERIE EXTERIEURE BOIS</v>
      </c>
      <c r="C7" s="202"/>
      <c r="D7" s="202"/>
      <c r="E7" s="202"/>
      <c r="F7" s="202"/>
      <c r="G7" s="203">
        <f>'Lot 03_Men'!H24</f>
        <v>0</v>
      </c>
      <c r="H7" s="203"/>
    </row>
    <row r="8" spans="1:8" ht="35.1" customHeight="1">
      <c r="A8" s="137"/>
      <c r="B8" s="202" t="str">
        <f>'Lot 03_Men'!C31</f>
        <v>sous total h.t. TRAVAUX DIVERS</v>
      </c>
      <c r="C8" s="202"/>
      <c r="D8" s="202"/>
      <c r="E8" s="202"/>
      <c r="F8" s="202"/>
      <c r="G8" s="203">
        <f>'Lot 03_Men'!H31</f>
        <v>0</v>
      </c>
      <c r="H8" s="203"/>
    </row>
    <row r="9" spans="1:8" ht="15">
      <c r="A9" s="137"/>
      <c r="B9" s="138"/>
      <c r="C9" s="138"/>
      <c r="D9" s="138"/>
      <c r="E9" s="139"/>
      <c r="F9" s="139"/>
      <c r="G9" s="140"/>
      <c r="H9" s="141"/>
    </row>
    <row r="10" spans="1:8" ht="80.099999999999994" customHeight="1">
      <c r="A10" s="130"/>
      <c r="B10" s="202" t="str">
        <f>"Total général HT - " &amp;B5</f>
        <v>Total général HT - LOT 03 - MENUISERIES</v>
      </c>
      <c r="C10" s="202"/>
      <c r="D10" s="202"/>
      <c r="E10" s="202"/>
      <c r="F10" s="202"/>
      <c r="G10" s="204">
        <f>SUM(G7:H8)</f>
        <v>0</v>
      </c>
      <c r="H10" s="204"/>
    </row>
    <row r="11" spans="1:8" ht="24.95" customHeight="1">
      <c r="A11" s="130"/>
      <c r="B11" s="202" t="s">
        <v>40</v>
      </c>
      <c r="C11" s="202"/>
      <c r="D11" s="202"/>
      <c r="E11" s="202"/>
      <c r="F11" s="202"/>
      <c r="G11" s="204">
        <f>G10*0.2</f>
        <v>0</v>
      </c>
      <c r="H11" s="204"/>
    </row>
    <row r="12" spans="1:8" ht="80.099999999999994" customHeight="1">
      <c r="A12" s="130"/>
      <c r="B12" s="202" t="str">
        <f>"Total général TTC - " &amp;B5</f>
        <v>Total général TTC - LOT 03 - MENUISERIES</v>
      </c>
      <c r="C12" s="202"/>
      <c r="D12" s="202"/>
      <c r="E12" s="202"/>
      <c r="F12" s="202"/>
      <c r="G12" s="204">
        <f>G10+G11</f>
        <v>0</v>
      </c>
      <c r="H12" s="204"/>
    </row>
    <row r="13" spans="1:8">
      <c r="A13" s="130"/>
      <c r="B13" s="131"/>
      <c r="C13" s="132"/>
      <c r="D13" s="133"/>
      <c r="E13" s="134"/>
      <c r="F13" s="134"/>
      <c r="G13" s="135"/>
      <c r="H13" s="136"/>
    </row>
    <row r="14" spans="1:8" outlineLevel="1">
      <c r="A14" s="142"/>
      <c r="B14" s="143" t="s">
        <v>41</v>
      </c>
      <c r="C14" s="142"/>
      <c r="D14" s="142"/>
      <c r="E14" s="144"/>
      <c r="F14" s="144"/>
      <c r="G14" s="144"/>
      <c r="H14" s="144"/>
    </row>
    <row r="15" spans="1:8" outlineLevel="1">
      <c r="A15" s="142"/>
      <c r="B15" s="145" t="s">
        <v>42</v>
      </c>
      <c r="C15" s="142"/>
      <c r="D15" s="142"/>
      <c r="E15" s="144"/>
      <c r="F15" s="144"/>
      <c r="G15" s="144"/>
      <c r="H15" s="144"/>
    </row>
    <row r="16" spans="1:8" outlineLevel="1">
      <c r="A16" s="142"/>
      <c r="B16" s="146" t="s">
        <v>43</v>
      </c>
      <c r="C16" s="142"/>
      <c r="D16" s="147">
        <v>1.3</v>
      </c>
      <c r="E16" s="144"/>
      <c r="F16" s="144"/>
      <c r="G16" s="144"/>
      <c r="H16" s="144"/>
    </row>
    <row r="17" spans="1:8" outlineLevel="1">
      <c r="A17" s="142"/>
      <c r="B17" s="146" t="s">
        <v>44</v>
      </c>
      <c r="C17" s="142"/>
      <c r="D17" s="142"/>
      <c r="E17" s="148"/>
      <c r="F17" s="148"/>
      <c r="G17" s="149" t="str">
        <f>IF(C17="","",1)</f>
        <v/>
      </c>
      <c r="H17" s="150" t="str">
        <f>IF(D17="","",1)</f>
        <v/>
      </c>
    </row>
    <row r="18" spans="1:8" ht="12.75" customHeight="1" outlineLevel="1">
      <c r="A18" s="142"/>
      <c r="B18" s="145" t="s">
        <v>45</v>
      </c>
      <c r="C18" s="142"/>
      <c r="D18" s="148"/>
      <c r="E18" s="148"/>
      <c r="F18" s="150" t="str">
        <f>IF(D18="","",1)</f>
        <v/>
      </c>
      <c r="G18" s="151"/>
    </row>
    <row r="19" spans="1:8" ht="12.75" customHeight="1" outlineLevel="1">
      <c r="A19" s="142"/>
      <c r="B19" s="146" t="s">
        <v>46</v>
      </c>
      <c r="C19" s="142"/>
      <c r="D19" s="152" t="s">
        <v>47</v>
      </c>
      <c r="E19" s="152"/>
      <c r="H19" s="153" t="s">
        <v>48</v>
      </c>
    </row>
    <row r="20" spans="1:8" ht="12.75" customHeight="1" outlineLevel="1">
      <c r="A20" s="142"/>
      <c r="B20" s="146" t="s">
        <v>49</v>
      </c>
      <c r="C20" s="142"/>
      <c r="D20" s="152" t="s">
        <v>50</v>
      </c>
      <c r="E20" s="152"/>
      <c r="H20" s="153" t="s">
        <v>48</v>
      </c>
    </row>
    <row r="21" spans="1:8" ht="12.75" customHeight="1" outlineLevel="1">
      <c r="A21" s="142"/>
      <c r="B21" s="146" t="s">
        <v>51</v>
      </c>
      <c r="C21" s="142"/>
      <c r="D21" s="152" t="s">
        <v>52</v>
      </c>
      <c r="E21" s="152"/>
      <c r="H21" s="153" t="s">
        <v>48</v>
      </c>
    </row>
    <row r="22" spans="1:8" ht="12.75" customHeight="1" outlineLevel="1">
      <c r="A22" s="142"/>
      <c r="B22" s="146" t="s">
        <v>53</v>
      </c>
      <c r="C22" s="142"/>
      <c r="D22" s="152" t="s">
        <v>54</v>
      </c>
      <c r="E22" s="152"/>
      <c r="H22" s="153" t="s">
        <v>48</v>
      </c>
    </row>
    <row r="23" spans="1:8" ht="12.75" customHeight="1" outlineLevel="1">
      <c r="A23" s="142"/>
      <c r="B23" s="146" t="s">
        <v>55</v>
      </c>
      <c r="C23" s="142"/>
      <c r="D23" s="152" t="s">
        <v>56</v>
      </c>
      <c r="E23" s="152"/>
      <c r="H23" s="153" t="s">
        <v>48</v>
      </c>
    </row>
    <row r="24" spans="1:8" outlineLevel="1">
      <c r="A24" s="142"/>
      <c r="B24" s="146"/>
      <c r="C24" s="142"/>
      <c r="D24" s="142"/>
      <c r="E24" s="144"/>
      <c r="F24" s="144"/>
      <c r="G24" s="144"/>
      <c r="H24" s="144"/>
    </row>
    <row r="25" spans="1:8" outlineLevel="1">
      <c r="A25" s="142"/>
      <c r="B25" s="146"/>
      <c r="C25" s="142"/>
      <c r="D25" s="142"/>
      <c r="E25" s="144"/>
      <c r="F25" s="144"/>
      <c r="G25" s="144"/>
      <c r="H25" s="144"/>
    </row>
    <row r="26" spans="1:8" outlineLevel="1">
      <c r="A26" s="142"/>
      <c r="B26" s="211" t="s">
        <v>66</v>
      </c>
      <c r="C26" s="142"/>
      <c r="D26" s="142"/>
      <c r="E26" s="144"/>
      <c r="F26" s="144"/>
      <c r="G26" s="144"/>
      <c r="H26" s="144"/>
    </row>
    <row r="27" spans="1:8" outlineLevel="1">
      <c r="A27" s="142"/>
      <c r="B27" s="146"/>
      <c r="C27" s="142"/>
      <c r="D27" s="142"/>
      <c r="E27" s="144"/>
      <c r="F27" s="144"/>
      <c r="G27" s="144"/>
      <c r="H27" s="144"/>
    </row>
    <row r="28" spans="1:8" outlineLevel="1">
      <c r="A28" s="142"/>
      <c r="B28" s="146" t="s">
        <v>57</v>
      </c>
      <c r="C28" s="142"/>
      <c r="D28" s="142"/>
      <c r="E28" s="144"/>
      <c r="F28" s="144"/>
      <c r="G28" s="144"/>
      <c r="H28" s="144"/>
    </row>
    <row r="29" spans="1:8" outlineLevel="1">
      <c r="A29" s="142"/>
      <c r="B29" s="146"/>
      <c r="C29" s="142"/>
      <c r="D29" s="142"/>
      <c r="E29" s="144"/>
      <c r="F29" s="144"/>
      <c r="G29" s="144"/>
      <c r="H29" s="144"/>
    </row>
    <row r="30" spans="1:8" outlineLevel="1">
      <c r="A30" s="142"/>
      <c r="B30" s="146" t="s">
        <v>58</v>
      </c>
      <c r="C30" s="142"/>
      <c r="D30" s="142"/>
      <c r="E30" s="144"/>
      <c r="F30" s="144"/>
      <c r="G30" s="144"/>
      <c r="H30" s="144"/>
    </row>
    <row r="31" spans="1:8" outlineLevel="1">
      <c r="A31" s="142"/>
      <c r="B31" s="146" t="s">
        <v>59</v>
      </c>
      <c r="C31" s="142"/>
      <c r="D31" s="142"/>
      <c r="E31" s="144"/>
      <c r="F31" s="144"/>
      <c r="G31" s="144"/>
      <c r="H31" s="144"/>
    </row>
    <row r="32" spans="1:8" outlineLevel="1">
      <c r="A32" s="142"/>
      <c r="B32" s="146" t="s">
        <v>60</v>
      </c>
      <c r="C32" s="142"/>
      <c r="D32" s="142"/>
      <c r="E32" s="144"/>
      <c r="F32" s="144"/>
      <c r="G32" s="144"/>
      <c r="H32" s="144"/>
    </row>
    <row r="33" spans="4:4" outlineLevel="1">
      <c r="D33" s="154"/>
    </row>
    <row r="34" spans="4:4">
      <c r="D34" s="154"/>
    </row>
    <row r="35" spans="4:4">
      <c r="D35" s="154"/>
    </row>
  </sheetData>
  <sheetProtection selectLockedCells="1" selectUnlockedCells="1"/>
  <mergeCells count="14">
    <mergeCell ref="B12:F12"/>
    <mergeCell ref="G12:H12"/>
    <mergeCell ref="B10:F10"/>
    <mergeCell ref="G10:H10"/>
    <mergeCell ref="B11:F11"/>
    <mergeCell ref="G11:H11"/>
    <mergeCell ref="B8:F8"/>
    <mergeCell ref="G8:H8"/>
    <mergeCell ref="B2:H2"/>
    <mergeCell ref="B3:H3"/>
    <mergeCell ref="B4:H4"/>
    <mergeCell ref="B5:H5"/>
    <mergeCell ref="B7:F7"/>
    <mergeCell ref="G7:H7"/>
  </mergeCells>
  <printOptions horizontalCentered="1"/>
  <pageMargins left="0.39370078740157483" right="0.39370078740157483" top="0.98425196850393704" bottom="0.98425196850393704" header="0.39370078740157483" footer="0.39370078740157483"/>
  <pageSetup paperSize="9" scale="80" firstPageNumber="0" orientation="portrait" r:id="rId1"/>
  <headerFooter>
    <oddHeader>&amp;LDépartement du Nord (59)
LILLE
4-12 rue de la Grande Chaussée
Restauration du clos-couvert d'un ensemble de maisons alignées en secteur sauvegardé&amp;CRécapitulation générale
Lot 03 - Menuiseries
&amp;RFévrier 2026</oddHeader>
    <oddFooter>&amp;LPhase DCE - DPGF&amp;RPage &amp;"Arial,Gras"&amp;P&amp;"Arial,Normal" /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vt:i4>
      </vt:variant>
      <vt:variant>
        <vt:lpstr>Plages nommées</vt:lpstr>
      </vt:variant>
      <vt:variant>
        <vt:i4>4</vt:i4>
      </vt:variant>
    </vt:vector>
  </HeadingPairs>
  <TitlesOfParts>
    <vt:vector size="7" baseType="lpstr">
      <vt:lpstr>Pdg-03</vt:lpstr>
      <vt:lpstr>Lot 03_Men</vt:lpstr>
      <vt:lpstr>Lot 03_Men_Récap</vt:lpstr>
      <vt:lpstr>'Lot 03_Men'!Impression_des_titres</vt:lpstr>
      <vt:lpstr>'Lot 03_Men'!Zone_d_impression</vt:lpstr>
      <vt:lpstr>'Lot 03_Men_Récap'!Zone_d_impression</vt:lpstr>
      <vt:lpstr>'Pdg-03'!Zone_d_impression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Cyril Villatte</dc:creator>
  <cp:lastModifiedBy>Cyril Villatte</cp:lastModifiedBy>
  <cp:lastPrinted>2026-02-09T08:38:52Z</cp:lastPrinted>
  <dcterms:created xsi:type="dcterms:W3CDTF">2017-06-08T16:21:25Z</dcterms:created>
  <dcterms:modified xsi:type="dcterms:W3CDTF">2026-02-09T08:38:54Z</dcterms:modified>
</cp:coreProperties>
</file>